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D:\AGENCIA DESARROLLO RURAL\POAS A DICIEMBRE 2025\POAS ASTRID 2026\POAS ACTUALIZADOS A MARZO POR CARLOS ZONAL\"/>
    </mc:Choice>
  </mc:AlternateContent>
  <bookViews>
    <workbookView xWindow="0" yWindow="0" windowWidth="20490" windowHeight="7665"/>
  </bookViews>
  <sheets>
    <sheet name="Plan Operativo de Activades" sheetId="5" r:id="rId1"/>
  </sheets>
  <definedNames>
    <definedName name="_xlnm.Print_Area" localSheetId="0">'Plan Operativo de Activades'!$B$2:$AT$221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K213" i="5" l="1"/>
  <c r="AL212" i="5" s="1"/>
  <c r="AQ212" i="5"/>
  <c r="AN212" i="5"/>
  <c r="AK212" i="5"/>
  <c r="AM212" i="5" s="1"/>
  <c r="AJ212" i="5"/>
  <c r="AH212" i="5"/>
  <c r="AF212" i="5"/>
  <c r="AD212" i="5"/>
  <c r="AB212" i="5"/>
  <c r="Z212" i="5"/>
  <c r="X212" i="5"/>
  <c r="V212" i="5"/>
  <c r="T212" i="5"/>
  <c r="R212" i="5"/>
  <c r="P212" i="5"/>
  <c r="N212" i="5"/>
  <c r="I212" i="5"/>
  <c r="AK211" i="5"/>
  <c r="AQ210" i="5"/>
  <c r="AN210" i="5"/>
  <c r="AL210" i="5"/>
  <c r="AK210" i="5"/>
  <c r="AM210" i="5" s="1"/>
  <c r="AJ210" i="5"/>
  <c r="AH210" i="5"/>
  <c r="AF210" i="5"/>
  <c r="AD210" i="5"/>
  <c r="AB210" i="5"/>
  <c r="Z210" i="5"/>
  <c r="X210" i="5"/>
  <c r="V210" i="5"/>
  <c r="T210" i="5"/>
  <c r="R210" i="5"/>
  <c r="P210" i="5"/>
  <c r="N210" i="5"/>
  <c r="I210" i="5"/>
  <c r="AK167" i="5" l="1"/>
  <c r="AQ166" i="5"/>
  <c r="AN166" i="5"/>
  <c r="AL166" i="5"/>
  <c r="AK166" i="5"/>
  <c r="AM166" i="5" s="1"/>
  <c r="AJ166" i="5"/>
  <c r="AH166" i="5"/>
  <c r="AF166" i="5"/>
  <c r="AD166" i="5"/>
  <c r="AB166" i="5"/>
  <c r="Z166" i="5"/>
  <c r="X166" i="5"/>
  <c r="V166" i="5"/>
  <c r="T166" i="5"/>
  <c r="R166" i="5"/>
  <c r="P166" i="5"/>
  <c r="N166" i="5"/>
  <c r="AK165" i="5"/>
  <c r="AL164" i="5" s="1"/>
  <c r="AQ164" i="5"/>
  <c r="AN164" i="5"/>
  <c r="AK164" i="5"/>
  <c r="AM164" i="5" s="1"/>
  <c r="AJ164" i="5"/>
  <c r="AH164" i="5"/>
  <c r="AF164" i="5"/>
  <c r="AD164" i="5"/>
  <c r="AB164" i="5"/>
  <c r="Z164" i="5"/>
  <c r="X164" i="5"/>
  <c r="V164" i="5"/>
  <c r="T164" i="5"/>
  <c r="R164" i="5"/>
  <c r="P164" i="5"/>
  <c r="N164" i="5"/>
  <c r="G164" i="5"/>
  <c r="AK163" i="5"/>
  <c r="AL162" i="5" s="1"/>
  <c r="AQ162" i="5"/>
  <c r="AN162" i="5"/>
  <c r="AK162" i="5"/>
  <c r="AM162" i="5" s="1"/>
  <c r="AJ162" i="5"/>
  <c r="AH162" i="5"/>
  <c r="AF162" i="5"/>
  <c r="AD162" i="5"/>
  <c r="AB162" i="5"/>
  <c r="Z162" i="5"/>
  <c r="X162" i="5"/>
  <c r="V162" i="5"/>
  <c r="T162" i="5"/>
  <c r="R162" i="5"/>
  <c r="P162" i="5"/>
  <c r="N162" i="5"/>
  <c r="G162" i="5"/>
  <c r="AK161" i="5"/>
  <c r="AL160" i="5" s="1"/>
  <c r="AQ160" i="5"/>
  <c r="AN160" i="5"/>
  <c r="AK160" i="5"/>
  <c r="AM160" i="5" s="1"/>
  <c r="AJ160" i="5"/>
  <c r="AH160" i="5"/>
  <c r="AF160" i="5"/>
  <c r="AD160" i="5"/>
  <c r="AB160" i="5"/>
  <c r="Z160" i="5"/>
  <c r="X160" i="5"/>
  <c r="V160" i="5"/>
  <c r="T160" i="5"/>
  <c r="R160" i="5"/>
  <c r="P160" i="5"/>
  <c r="N160" i="5"/>
  <c r="G160" i="5"/>
  <c r="AK159" i="5"/>
  <c r="AL158" i="5" s="1"/>
  <c r="AQ158" i="5"/>
  <c r="AN158" i="5"/>
  <c r="AK158" i="5"/>
  <c r="AM158" i="5" s="1"/>
  <c r="AJ158" i="5"/>
  <c r="AH158" i="5"/>
  <c r="AF158" i="5"/>
  <c r="AD158" i="5"/>
  <c r="AB158" i="5"/>
  <c r="Z158" i="5"/>
  <c r="X158" i="5"/>
  <c r="V158" i="5"/>
  <c r="T158" i="5"/>
  <c r="R158" i="5"/>
  <c r="P158" i="5"/>
  <c r="N158" i="5"/>
  <c r="G158" i="5"/>
  <c r="AK157" i="5"/>
  <c r="AL156" i="5" s="1"/>
  <c r="AQ156" i="5"/>
  <c r="AN156" i="5"/>
  <c r="AK156" i="5"/>
  <c r="AM156" i="5" s="1"/>
  <c r="AJ156" i="5"/>
  <c r="AH156" i="5"/>
  <c r="AF156" i="5"/>
  <c r="AD156" i="5"/>
  <c r="AB156" i="5"/>
  <c r="Z156" i="5"/>
  <c r="X156" i="5"/>
  <c r="V156" i="5"/>
  <c r="T156" i="5"/>
  <c r="R156" i="5"/>
  <c r="P156" i="5"/>
  <c r="N156" i="5"/>
  <c r="G156" i="5"/>
  <c r="AK155" i="5"/>
  <c r="AL154" i="5" s="1"/>
  <c r="AQ154" i="5"/>
  <c r="AN154" i="5"/>
  <c r="AK154" i="5"/>
  <c r="AM154" i="5" s="1"/>
  <c r="AJ154" i="5"/>
  <c r="AH154" i="5"/>
  <c r="AF154" i="5"/>
  <c r="AD154" i="5"/>
  <c r="AB154" i="5"/>
  <c r="Z154" i="5"/>
  <c r="X154" i="5"/>
  <c r="V154" i="5"/>
  <c r="T154" i="5"/>
  <c r="R154" i="5"/>
  <c r="P154" i="5"/>
  <c r="N154" i="5"/>
  <c r="G154" i="5"/>
  <c r="AK153" i="5"/>
  <c r="AL152" i="5" s="1"/>
  <c r="AQ152" i="5"/>
  <c r="AN152" i="5"/>
  <c r="AK152" i="5"/>
  <c r="AM152" i="5" s="1"/>
  <c r="AJ152" i="5"/>
  <c r="AH152" i="5"/>
  <c r="AF152" i="5"/>
  <c r="AD152" i="5"/>
  <c r="AB152" i="5"/>
  <c r="Z152" i="5"/>
  <c r="X152" i="5"/>
  <c r="V152" i="5"/>
  <c r="T152" i="5"/>
  <c r="R152" i="5"/>
  <c r="P152" i="5"/>
  <c r="N152" i="5"/>
  <c r="G152" i="5"/>
  <c r="AK151" i="5"/>
  <c r="AL150" i="5" s="1"/>
  <c r="AQ150" i="5"/>
  <c r="AN150" i="5"/>
  <c r="AK150" i="5"/>
  <c r="AM150" i="5" s="1"/>
  <c r="AJ150" i="5"/>
  <c r="AH150" i="5"/>
  <c r="AF150" i="5"/>
  <c r="AD150" i="5"/>
  <c r="AB150" i="5"/>
  <c r="Z150" i="5"/>
  <c r="X150" i="5"/>
  <c r="V150" i="5"/>
  <c r="T150" i="5"/>
  <c r="R150" i="5"/>
  <c r="P150" i="5"/>
  <c r="N150" i="5"/>
  <c r="G150" i="5"/>
  <c r="G126" i="5"/>
  <c r="G128" i="5"/>
  <c r="G130" i="5"/>
  <c r="G132" i="5"/>
  <c r="G134" i="5"/>
  <c r="G136" i="5"/>
  <c r="G138" i="5"/>
  <c r="G142" i="5"/>
  <c r="G144" i="5"/>
  <c r="G146" i="5"/>
  <c r="G148" i="5"/>
  <c r="G122" i="5"/>
  <c r="G124" i="5"/>
  <c r="AK149" i="5"/>
  <c r="AL148" i="5" s="1"/>
  <c r="AQ148" i="5"/>
  <c r="AN148" i="5"/>
  <c r="AK148" i="5"/>
  <c r="AM148" i="5" s="1"/>
  <c r="AJ148" i="5"/>
  <c r="AH148" i="5"/>
  <c r="AF148" i="5"/>
  <c r="AD148" i="5"/>
  <c r="AB148" i="5"/>
  <c r="Z148" i="5"/>
  <c r="X148" i="5"/>
  <c r="V148" i="5"/>
  <c r="T148" i="5"/>
  <c r="R148" i="5"/>
  <c r="P148" i="5"/>
  <c r="N148" i="5"/>
  <c r="AK147" i="5"/>
  <c r="AL146" i="5" s="1"/>
  <c r="AQ146" i="5"/>
  <c r="AN146" i="5"/>
  <c r="AK146" i="5"/>
  <c r="AM146" i="5" s="1"/>
  <c r="AJ146" i="5"/>
  <c r="AH146" i="5"/>
  <c r="AF146" i="5"/>
  <c r="AD146" i="5"/>
  <c r="AB146" i="5"/>
  <c r="Z146" i="5"/>
  <c r="X146" i="5"/>
  <c r="V146" i="5"/>
  <c r="T146" i="5"/>
  <c r="R146" i="5"/>
  <c r="P146" i="5"/>
  <c r="N146" i="5"/>
  <c r="AK145" i="5"/>
  <c r="AL144" i="5" s="1"/>
  <c r="AQ144" i="5"/>
  <c r="AN144" i="5"/>
  <c r="AK144" i="5"/>
  <c r="AM144" i="5" s="1"/>
  <c r="AJ144" i="5"/>
  <c r="AH144" i="5"/>
  <c r="AF144" i="5"/>
  <c r="AD144" i="5"/>
  <c r="AB144" i="5"/>
  <c r="Z144" i="5"/>
  <c r="X144" i="5"/>
  <c r="V144" i="5"/>
  <c r="T144" i="5"/>
  <c r="R144" i="5"/>
  <c r="P144" i="5"/>
  <c r="N144" i="5"/>
  <c r="G120" i="5" l="1"/>
  <c r="AK143" i="5"/>
  <c r="AQ142" i="5"/>
  <c r="AN142" i="5"/>
  <c r="AL142" i="5"/>
  <c r="AK142" i="5"/>
  <c r="AM142" i="5" s="1"/>
  <c r="AJ142" i="5"/>
  <c r="AH142" i="5"/>
  <c r="AF142" i="5"/>
  <c r="AD142" i="5"/>
  <c r="AB142" i="5"/>
  <c r="Z142" i="5"/>
  <c r="X142" i="5"/>
  <c r="V142" i="5"/>
  <c r="T142" i="5"/>
  <c r="R142" i="5"/>
  <c r="P142" i="5"/>
  <c r="N142" i="5"/>
  <c r="AK141" i="5"/>
  <c r="AL140" i="5" s="1"/>
  <c r="AQ140" i="5"/>
  <c r="AN140" i="5"/>
  <c r="AK140" i="5"/>
  <c r="AM140" i="5" s="1"/>
  <c r="AJ140" i="5"/>
  <c r="AH140" i="5"/>
  <c r="AF140" i="5"/>
  <c r="AD140" i="5"/>
  <c r="AB140" i="5"/>
  <c r="Z140" i="5"/>
  <c r="X140" i="5"/>
  <c r="V140" i="5"/>
  <c r="T140" i="5"/>
  <c r="R140" i="5"/>
  <c r="P140" i="5"/>
  <c r="N140" i="5"/>
  <c r="I140" i="5"/>
  <c r="AK139" i="5"/>
  <c r="AQ138" i="5"/>
  <c r="AN138" i="5"/>
  <c r="AL138" i="5"/>
  <c r="AK138" i="5"/>
  <c r="AM138" i="5" s="1"/>
  <c r="AJ138" i="5"/>
  <c r="AH138" i="5"/>
  <c r="AF138" i="5"/>
  <c r="AD138" i="5"/>
  <c r="AB138" i="5"/>
  <c r="Z138" i="5"/>
  <c r="X138" i="5"/>
  <c r="V138" i="5"/>
  <c r="T138" i="5"/>
  <c r="R138" i="5"/>
  <c r="P138" i="5"/>
  <c r="N138" i="5"/>
  <c r="AK137" i="5"/>
  <c r="AL136" i="5" s="1"/>
  <c r="AQ136" i="5"/>
  <c r="AN136" i="5"/>
  <c r="AK136" i="5"/>
  <c r="AM136" i="5" s="1"/>
  <c r="AJ136" i="5"/>
  <c r="AH136" i="5"/>
  <c r="AF136" i="5"/>
  <c r="AD136" i="5"/>
  <c r="AB136" i="5"/>
  <c r="Z136" i="5"/>
  <c r="X136" i="5"/>
  <c r="V136" i="5"/>
  <c r="T136" i="5"/>
  <c r="R136" i="5"/>
  <c r="P136" i="5"/>
  <c r="N136" i="5"/>
  <c r="I136" i="5"/>
  <c r="AK135" i="5"/>
  <c r="AL134" i="5" s="1"/>
  <c r="AQ134" i="5"/>
  <c r="AN134" i="5"/>
  <c r="AK134" i="5"/>
  <c r="AM134" i="5" s="1"/>
  <c r="AJ134" i="5"/>
  <c r="AH134" i="5"/>
  <c r="AF134" i="5"/>
  <c r="AD134" i="5"/>
  <c r="AB134" i="5"/>
  <c r="Z134" i="5"/>
  <c r="X134" i="5"/>
  <c r="V134" i="5"/>
  <c r="T134" i="5"/>
  <c r="R134" i="5"/>
  <c r="P134" i="5"/>
  <c r="N134" i="5"/>
  <c r="AK133" i="5"/>
  <c r="AL132" i="5" s="1"/>
  <c r="AQ132" i="5"/>
  <c r="AN132" i="5"/>
  <c r="AK132" i="5"/>
  <c r="AM132" i="5" s="1"/>
  <c r="AJ132" i="5"/>
  <c r="AH132" i="5"/>
  <c r="AF132" i="5"/>
  <c r="AD132" i="5"/>
  <c r="AB132" i="5"/>
  <c r="Z132" i="5"/>
  <c r="X132" i="5"/>
  <c r="V132" i="5"/>
  <c r="T132" i="5"/>
  <c r="R132" i="5"/>
  <c r="P132" i="5"/>
  <c r="N132" i="5"/>
  <c r="I132" i="5"/>
  <c r="AK131" i="5"/>
  <c r="AL130" i="5" s="1"/>
  <c r="AQ130" i="5"/>
  <c r="AN130" i="5"/>
  <c r="AK130" i="5"/>
  <c r="AM130" i="5" s="1"/>
  <c r="AJ130" i="5"/>
  <c r="AH130" i="5"/>
  <c r="AF130" i="5"/>
  <c r="AD130" i="5"/>
  <c r="AB130" i="5"/>
  <c r="Z130" i="5"/>
  <c r="X130" i="5"/>
  <c r="V130" i="5"/>
  <c r="T130" i="5"/>
  <c r="R130" i="5"/>
  <c r="P130" i="5"/>
  <c r="N130" i="5"/>
  <c r="AK129" i="5"/>
  <c r="AL128" i="5" s="1"/>
  <c r="AQ128" i="5"/>
  <c r="AN128" i="5"/>
  <c r="AK128" i="5"/>
  <c r="AM128" i="5" s="1"/>
  <c r="AJ128" i="5"/>
  <c r="AH128" i="5"/>
  <c r="AF128" i="5"/>
  <c r="AD128" i="5"/>
  <c r="AB128" i="5"/>
  <c r="Z128" i="5"/>
  <c r="X128" i="5"/>
  <c r="V128" i="5"/>
  <c r="T128" i="5"/>
  <c r="R128" i="5"/>
  <c r="P128" i="5"/>
  <c r="N128" i="5"/>
  <c r="I128" i="5"/>
  <c r="AK127" i="5"/>
  <c r="AL126" i="5" s="1"/>
  <c r="AQ126" i="5"/>
  <c r="AN126" i="5"/>
  <c r="AK126" i="5"/>
  <c r="AM126" i="5" s="1"/>
  <c r="AJ126" i="5"/>
  <c r="AH126" i="5"/>
  <c r="AF126" i="5"/>
  <c r="AD126" i="5"/>
  <c r="AB126" i="5"/>
  <c r="Z126" i="5"/>
  <c r="X126" i="5"/>
  <c r="V126" i="5"/>
  <c r="T126" i="5"/>
  <c r="R126" i="5"/>
  <c r="P126" i="5"/>
  <c r="N126" i="5"/>
  <c r="AK125" i="5"/>
  <c r="AL124" i="5" s="1"/>
  <c r="AQ124" i="5"/>
  <c r="AN124" i="5"/>
  <c r="AK124" i="5"/>
  <c r="AM124" i="5" s="1"/>
  <c r="AJ124" i="5"/>
  <c r="AH124" i="5"/>
  <c r="AF124" i="5"/>
  <c r="AD124" i="5"/>
  <c r="AB124" i="5"/>
  <c r="Z124" i="5"/>
  <c r="X124" i="5"/>
  <c r="V124" i="5"/>
  <c r="T124" i="5"/>
  <c r="R124" i="5"/>
  <c r="P124" i="5"/>
  <c r="N124" i="5"/>
  <c r="I124" i="5"/>
  <c r="G118" i="5"/>
  <c r="I118" i="5"/>
  <c r="G114" i="5"/>
  <c r="G110" i="5"/>
  <c r="I110" i="5"/>
  <c r="G106" i="5"/>
  <c r="I106" i="5"/>
  <c r="G102" i="5"/>
  <c r="I102" i="5"/>
  <c r="AK115" i="5" l="1"/>
  <c r="AL114" i="5" s="1"/>
  <c r="AQ114" i="5"/>
  <c r="AN114" i="5"/>
  <c r="AK114" i="5"/>
  <c r="AM114" i="5" s="1"/>
  <c r="AJ114" i="5"/>
  <c r="AH114" i="5"/>
  <c r="AF114" i="5"/>
  <c r="AD114" i="5"/>
  <c r="AB114" i="5"/>
  <c r="Z114" i="5"/>
  <c r="X114" i="5"/>
  <c r="V114" i="5"/>
  <c r="T114" i="5"/>
  <c r="R114" i="5"/>
  <c r="P114" i="5"/>
  <c r="N114" i="5"/>
  <c r="AK113" i="5"/>
  <c r="AQ112" i="5"/>
  <c r="AN112" i="5"/>
  <c r="AL112" i="5"/>
  <c r="AK112" i="5"/>
  <c r="AM112" i="5" s="1"/>
  <c r="AJ112" i="5"/>
  <c r="AH112" i="5"/>
  <c r="AF112" i="5"/>
  <c r="AD112" i="5"/>
  <c r="AB112" i="5"/>
  <c r="Z112" i="5"/>
  <c r="X112" i="5"/>
  <c r="V112" i="5"/>
  <c r="T112" i="5"/>
  <c r="R112" i="5"/>
  <c r="P112" i="5"/>
  <c r="N112" i="5"/>
  <c r="I112" i="5"/>
  <c r="G112" i="5"/>
  <c r="AK111" i="5"/>
  <c r="AL110" i="5" s="1"/>
  <c r="AQ110" i="5"/>
  <c r="AN110" i="5"/>
  <c r="AK110" i="5"/>
  <c r="AM110" i="5" s="1"/>
  <c r="AJ110" i="5"/>
  <c r="AH110" i="5"/>
  <c r="AF110" i="5"/>
  <c r="AD110" i="5"/>
  <c r="AB110" i="5"/>
  <c r="Z110" i="5"/>
  <c r="X110" i="5"/>
  <c r="V110" i="5"/>
  <c r="T110" i="5"/>
  <c r="R110" i="5"/>
  <c r="P110" i="5"/>
  <c r="N110" i="5"/>
  <c r="AK109" i="5"/>
  <c r="AQ108" i="5"/>
  <c r="AN108" i="5"/>
  <c r="AL108" i="5"/>
  <c r="AK108" i="5"/>
  <c r="AM108" i="5" s="1"/>
  <c r="AJ108" i="5"/>
  <c r="AH108" i="5"/>
  <c r="AF108" i="5"/>
  <c r="AD108" i="5"/>
  <c r="AB108" i="5"/>
  <c r="Z108" i="5"/>
  <c r="X108" i="5"/>
  <c r="V108" i="5"/>
  <c r="T108" i="5"/>
  <c r="R108" i="5"/>
  <c r="P108" i="5"/>
  <c r="N108" i="5"/>
  <c r="I108" i="5"/>
  <c r="G108" i="5"/>
  <c r="AK123" i="5"/>
  <c r="AL122" i="5" s="1"/>
  <c r="AQ122" i="5"/>
  <c r="AN122" i="5"/>
  <c r="AK122" i="5"/>
  <c r="AM122" i="5" s="1"/>
  <c r="AJ122" i="5"/>
  <c r="AH122" i="5"/>
  <c r="AF122" i="5"/>
  <c r="AD122" i="5"/>
  <c r="AB122" i="5"/>
  <c r="Z122" i="5"/>
  <c r="X122" i="5"/>
  <c r="V122" i="5"/>
  <c r="T122" i="5"/>
  <c r="R122" i="5"/>
  <c r="P122" i="5"/>
  <c r="N122" i="5"/>
  <c r="AK121" i="5"/>
  <c r="AL120" i="5" s="1"/>
  <c r="AQ120" i="5"/>
  <c r="AN120" i="5"/>
  <c r="AK120" i="5"/>
  <c r="AM120" i="5" s="1"/>
  <c r="AJ120" i="5"/>
  <c r="AH120" i="5"/>
  <c r="AF120" i="5"/>
  <c r="AD120" i="5"/>
  <c r="AB120" i="5"/>
  <c r="Z120" i="5"/>
  <c r="X120" i="5"/>
  <c r="V120" i="5"/>
  <c r="T120" i="5"/>
  <c r="R120" i="5"/>
  <c r="P120" i="5"/>
  <c r="N120" i="5"/>
  <c r="I120" i="5"/>
  <c r="AK119" i="5"/>
  <c r="AL118" i="5" s="1"/>
  <c r="AQ118" i="5"/>
  <c r="AN118" i="5"/>
  <c r="AK118" i="5"/>
  <c r="AM118" i="5" s="1"/>
  <c r="AJ118" i="5"/>
  <c r="AH118" i="5"/>
  <c r="AF118" i="5"/>
  <c r="AD118" i="5"/>
  <c r="AB118" i="5"/>
  <c r="Z118" i="5"/>
  <c r="X118" i="5"/>
  <c r="V118" i="5"/>
  <c r="T118" i="5"/>
  <c r="R118" i="5"/>
  <c r="P118" i="5"/>
  <c r="N118" i="5"/>
  <c r="AK117" i="5"/>
  <c r="AL116" i="5" s="1"/>
  <c r="AQ116" i="5"/>
  <c r="AN116" i="5"/>
  <c r="AK116" i="5"/>
  <c r="AM116" i="5" s="1"/>
  <c r="AJ116" i="5"/>
  <c r="AH116" i="5"/>
  <c r="AF116" i="5"/>
  <c r="AD116" i="5"/>
  <c r="AB116" i="5"/>
  <c r="Z116" i="5"/>
  <c r="X116" i="5"/>
  <c r="V116" i="5"/>
  <c r="T116" i="5"/>
  <c r="R116" i="5"/>
  <c r="P116" i="5"/>
  <c r="N116" i="5"/>
  <c r="I116" i="5"/>
  <c r="G116" i="5"/>
  <c r="AK107" i="5"/>
  <c r="AQ106" i="5"/>
  <c r="AN106" i="5"/>
  <c r="AL106" i="5"/>
  <c r="AK106" i="5"/>
  <c r="AM106" i="5" s="1"/>
  <c r="AJ106" i="5"/>
  <c r="AH106" i="5"/>
  <c r="AF106" i="5"/>
  <c r="AD106" i="5"/>
  <c r="AB106" i="5"/>
  <c r="Z106" i="5"/>
  <c r="X106" i="5"/>
  <c r="V106" i="5"/>
  <c r="T106" i="5"/>
  <c r="R106" i="5"/>
  <c r="P106" i="5"/>
  <c r="N106" i="5"/>
  <c r="AK105" i="5"/>
  <c r="AL104" i="5" s="1"/>
  <c r="AQ104" i="5"/>
  <c r="AN104" i="5"/>
  <c r="AK104" i="5"/>
  <c r="AM104" i="5" s="1"/>
  <c r="AJ104" i="5"/>
  <c r="AH104" i="5"/>
  <c r="AF104" i="5"/>
  <c r="AD104" i="5"/>
  <c r="AB104" i="5"/>
  <c r="Z104" i="5"/>
  <c r="X104" i="5"/>
  <c r="V104" i="5"/>
  <c r="T104" i="5"/>
  <c r="R104" i="5"/>
  <c r="P104" i="5"/>
  <c r="N104" i="5"/>
  <c r="I104" i="5"/>
  <c r="G104" i="5"/>
  <c r="AK66" i="5" l="1"/>
  <c r="AL65" i="5" s="1"/>
  <c r="AQ65" i="5"/>
  <c r="AN65" i="5"/>
  <c r="AK65" i="5"/>
  <c r="AM65" i="5" s="1"/>
  <c r="AJ65" i="5"/>
  <c r="AH65" i="5"/>
  <c r="AF65" i="5"/>
  <c r="AD65" i="5"/>
  <c r="AB65" i="5"/>
  <c r="Z65" i="5"/>
  <c r="X65" i="5"/>
  <c r="V65" i="5"/>
  <c r="T65" i="5"/>
  <c r="R65" i="5"/>
  <c r="P65" i="5"/>
  <c r="N65" i="5"/>
  <c r="I65" i="5"/>
  <c r="G65" i="5"/>
  <c r="G67" i="5"/>
  <c r="G69" i="5"/>
  <c r="G71" i="5"/>
  <c r="G73" i="5"/>
  <c r="G75" i="5"/>
  <c r="G77" i="5"/>
  <c r="AK25" i="5" l="1"/>
  <c r="AL24" i="5" s="1"/>
  <c r="AQ24" i="5"/>
  <c r="AK24" i="5"/>
  <c r="AM24" i="5" s="1"/>
  <c r="AJ24" i="5"/>
  <c r="AH24" i="5"/>
  <c r="AF24" i="5"/>
  <c r="AD24" i="5"/>
  <c r="AB24" i="5"/>
  <c r="Z24" i="5"/>
  <c r="X24" i="5"/>
  <c r="V24" i="5"/>
  <c r="T24" i="5"/>
  <c r="R24" i="5"/>
  <c r="P24" i="5"/>
  <c r="N24" i="5"/>
  <c r="I24" i="5"/>
  <c r="AN24" i="5" l="1"/>
  <c r="G100" i="5"/>
  <c r="I100" i="5"/>
  <c r="I92" i="5"/>
  <c r="I94" i="5"/>
  <c r="I96" i="5"/>
  <c r="I98" i="5"/>
  <c r="G92" i="5"/>
  <c r="G94" i="5"/>
  <c r="G96" i="5"/>
  <c r="G98" i="5"/>
  <c r="G90" i="5"/>
  <c r="I90" i="5"/>
  <c r="G88" i="5"/>
  <c r="I88" i="5"/>
  <c r="AK95" i="5"/>
  <c r="AL94" i="5" s="1"/>
  <c r="AQ94" i="5"/>
  <c r="AN94" i="5"/>
  <c r="AK94" i="5"/>
  <c r="AM94" i="5" s="1"/>
  <c r="AJ94" i="5"/>
  <c r="AH94" i="5"/>
  <c r="AF94" i="5"/>
  <c r="AD94" i="5"/>
  <c r="AB94" i="5"/>
  <c r="Z94" i="5"/>
  <c r="X94" i="5"/>
  <c r="V94" i="5"/>
  <c r="T94" i="5"/>
  <c r="R94" i="5"/>
  <c r="P94" i="5"/>
  <c r="N94" i="5"/>
  <c r="AK93" i="5"/>
  <c r="AL92" i="5" s="1"/>
  <c r="AQ92" i="5"/>
  <c r="AN92" i="5"/>
  <c r="AK92" i="5"/>
  <c r="AM92" i="5" s="1"/>
  <c r="AJ92" i="5"/>
  <c r="AH92" i="5"/>
  <c r="AF92" i="5"/>
  <c r="AD92" i="5"/>
  <c r="AB92" i="5"/>
  <c r="Z92" i="5"/>
  <c r="X92" i="5"/>
  <c r="V92" i="5"/>
  <c r="T92" i="5"/>
  <c r="R92" i="5"/>
  <c r="P92" i="5"/>
  <c r="N92" i="5"/>
  <c r="AK91" i="5"/>
  <c r="AL90" i="5" s="1"/>
  <c r="AQ90" i="5"/>
  <c r="AN90" i="5"/>
  <c r="AK90" i="5"/>
  <c r="AM90" i="5" s="1"/>
  <c r="AJ90" i="5"/>
  <c r="AH90" i="5"/>
  <c r="AF90" i="5"/>
  <c r="AD90" i="5"/>
  <c r="AB90" i="5"/>
  <c r="Z90" i="5"/>
  <c r="X90" i="5"/>
  <c r="V90" i="5"/>
  <c r="T90" i="5"/>
  <c r="R90" i="5"/>
  <c r="P90" i="5"/>
  <c r="N90" i="5"/>
  <c r="AK89" i="5"/>
  <c r="AL88" i="5" s="1"/>
  <c r="AQ88" i="5"/>
  <c r="AN88" i="5"/>
  <c r="AK88" i="5"/>
  <c r="AM88" i="5" s="1"/>
  <c r="AJ88" i="5"/>
  <c r="AH88" i="5"/>
  <c r="AF88" i="5"/>
  <c r="AD88" i="5"/>
  <c r="AB88" i="5"/>
  <c r="Z88" i="5"/>
  <c r="X88" i="5"/>
  <c r="V88" i="5"/>
  <c r="T88" i="5"/>
  <c r="R88" i="5"/>
  <c r="P88" i="5"/>
  <c r="N88" i="5"/>
  <c r="AK99" i="5"/>
  <c r="AL98" i="5" s="1"/>
  <c r="AQ98" i="5"/>
  <c r="AN98" i="5"/>
  <c r="AK98" i="5"/>
  <c r="AM98" i="5" s="1"/>
  <c r="AJ98" i="5"/>
  <c r="AH98" i="5"/>
  <c r="AF98" i="5"/>
  <c r="AD98" i="5"/>
  <c r="AB98" i="5"/>
  <c r="Z98" i="5"/>
  <c r="X98" i="5"/>
  <c r="V98" i="5"/>
  <c r="T98" i="5"/>
  <c r="R98" i="5"/>
  <c r="P98" i="5"/>
  <c r="N98" i="5"/>
  <c r="AK97" i="5"/>
  <c r="AL96" i="5" s="1"/>
  <c r="AQ96" i="5"/>
  <c r="AN96" i="5"/>
  <c r="AK96" i="5"/>
  <c r="AM96" i="5" s="1"/>
  <c r="AJ96" i="5"/>
  <c r="AH96" i="5"/>
  <c r="AF96" i="5"/>
  <c r="AD96" i="5"/>
  <c r="AB96" i="5"/>
  <c r="Z96" i="5"/>
  <c r="X96" i="5"/>
  <c r="V96" i="5"/>
  <c r="T96" i="5"/>
  <c r="R96" i="5"/>
  <c r="P96" i="5"/>
  <c r="N96" i="5"/>
  <c r="AK101" i="5"/>
  <c r="AL100" i="5" s="1"/>
  <c r="AQ100" i="5"/>
  <c r="AN100" i="5"/>
  <c r="AK100" i="5"/>
  <c r="AM100" i="5" s="1"/>
  <c r="AJ100" i="5"/>
  <c r="AH100" i="5"/>
  <c r="AF100" i="5"/>
  <c r="AD100" i="5"/>
  <c r="AB100" i="5"/>
  <c r="Z100" i="5"/>
  <c r="X100" i="5"/>
  <c r="V100" i="5"/>
  <c r="T100" i="5"/>
  <c r="R100" i="5"/>
  <c r="P100" i="5"/>
  <c r="N100" i="5"/>
  <c r="G194" i="5" l="1"/>
  <c r="G192" i="5"/>
  <c r="AK195" i="5"/>
  <c r="AL194" i="5" s="1"/>
  <c r="AQ194" i="5"/>
  <c r="AN194" i="5"/>
  <c r="AK194" i="5"/>
  <c r="AM194" i="5" s="1"/>
  <c r="AJ194" i="5"/>
  <c r="AH194" i="5"/>
  <c r="AF194" i="5"/>
  <c r="AD194" i="5"/>
  <c r="AB194" i="5"/>
  <c r="Z194" i="5"/>
  <c r="X194" i="5"/>
  <c r="V194" i="5"/>
  <c r="T194" i="5"/>
  <c r="R194" i="5"/>
  <c r="P194" i="5"/>
  <c r="N194" i="5"/>
  <c r="I194" i="5"/>
  <c r="AK193" i="5"/>
  <c r="AL192" i="5" s="1"/>
  <c r="AQ192" i="5"/>
  <c r="AN192" i="5"/>
  <c r="AK192" i="5"/>
  <c r="AM192" i="5" s="1"/>
  <c r="AJ192" i="5"/>
  <c r="AH192" i="5"/>
  <c r="AF192" i="5"/>
  <c r="AD192" i="5"/>
  <c r="AB192" i="5"/>
  <c r="Z192" i="5"/>
  <c r="X192" i="5"/>
  <c r="V192" i="5"/>
  <c r="T192" i="5"/>
  <c r="R192" i="5"/>
  <c r="P192" i="5"/>
  <c r="N192" i="5"/>
  <c r="I192" i="5"/>
  <c r="G190" i="5"/>
  <c r="G188" i="5"/>
  <c r="G186" i="5"/>
  <c r="G184" i="5"/>
  <c r="G171" i="5"/>
  <c r="G173" i="5"/>
  <c r="G175" i="5"/>
  <c r="G177" i="5"/>
  <c r="G179" i="5"/>
  <c r="G169" i="5"/>
  <c r="G82" i="5"/>
  <c r="G84" i="5"/>
  <c r="G86" i="5"/>
  <c r="G80" i="5"/>
  <c r="G63" i="5"/>
  <c r="G40" i="5"/>
  <c r="G42" i="5"/>
  <c r="G44" i="5"/>
  <c r="G46" i="5"/>
  <c r="G48" i="5"/>
  <c r="G50" i="5"/>
  <c r="G52" i="5"/>
  <c r="G54" i="5"/>
  <c r="G56" i="5"/>
  <c r="G58" i="5"/>
  <c r="G38" i="5"/>
  <c r="AK209" i="5" l="1"/>
  <c r="AL208" i="5" s="1"/>
  <c r="AQ208" i="5"/>
  <c r="AN208" i="5"/>
  <c r="AK208" i="5"/>
  <c r="AM208" i="5" s="1"/>
  <c r="AJ208" i="5"/>
  <c r="AH208" i="5"/>
  <c r="AF208" i="5"/>
  <c r="AD208" i="5"/>
  <c r="AB208" i="5"/>
  <c r="Z208" i="5"/>
  <c r="X208" i="5"/>
  <c r="V208" i="5"/>
  <c r="T208" i="5"/>
  <c r="R208" i="5"/>
  <c r="P208" i="5"/>
  <c r="N208" i="5"/>
  <c r="I208" i="5"/>
  <c r="AK207" i="5"/>
  <c r="AL206" i="5" s="1"/>
  <c r="AQ206" i="5"/>
  <c r="AN206" i="5"/>
  <c r="AK206" i="5"/>
  <c r="AM206" i="5" s="1"/>
  <c r="AJ206" i="5"/>
  <c r="AH206" i="5"/>
  <c r="AF206" i="5"/>
  <c r="AD206" i="5"/>
  <c r="AB206" i="5"/>
  <c r="Z206" i="5"/>
  <c r="X206" i="5"/>
  <c r="V206" i="5"/>
  <c r="T206" i="5"/>
  <c r="R206" i="5"/>
  <c r="P206" i="5"/>
  <c r="N206" i="5"/>
  <c r="I206" i="5"/>
  <c r="AK205" i="5"/>
  <c r="AL204" i="5" s="1"/>
  <c r="AQ204" i="5"/>
  <c r="AN204" i="5"/>
  <c r="AK204" i="5"/>
  <c r="AM204" i="5" s="1"/>
  <c r="AJ204" i="5"/>
  <c r="AH204" i="5"/>
  <c r="AF204" i="5"/>
  <c r="AD204" i="5"/>
  <c r="AB204" i="5"/>
  <c r="Z204" i="5"/>
  <c r="X204" i="5"/>
  <c r="V204" i="5"/>
  <c r="T204" i="5"/>
  <c r="R204" i="5"/>
  <c r="P204" i="5"/>
  <c r="N204" i="5"/>
  <c r="I204" i="5"/>
  <c r="AK202" i="5"/>
  <c r="AL201" i="5" s="1"/>
  <c r="AQ201" i="5"/>
  <c r="AN201" i="5"/>
  <c r="AK201" i="5"/>
  <c r="AM201" i="5" s="1"/>
  <c r="AJ201" i="5"/>
  <c r="AH201" i="5"/>
  <c r="AF201" i="5"/>
  <c r="AD201" i="5"/>
  <c r="AB201" i="5"/>
  <c r="Z201" i="5"/>
  <c r="X201" i="5"/>
  <c r="V201" i="5"/>
  <c r="T201" i="5"/>
  <c r="R201" i="5"/>
  <c r="P201" i="5"/>
  <c r="N201" i="5"/>
  <c r="I201" i="5"/>
  <c r="AK200" i="5"/>
  <c r="AL199" i="5" s="1"/>
  <c r="AQ199" i="5"/>
  <c r="AN199" i="5"/>
  <c r="AK199" i="5"/>
  <c r="AM199" i="5" s="1"/>
  <c r="AJ199" i="5"/>
  <c r="AH199" i="5"/>
  <c r="AF199" i="5"/>
  <c r="AD199" i="5"/>
  <c r="AB199" i="5"/>
  <c r="Z199" i="5"/>
  <c r="X199" i="5"/>
  <c r="V199" i="5"/>
  <c r="T199" i="5"/>
  <c r="R199" i="5"/>
  <c r="P199" i="5"/>
  <c r="N199" i="5"/>
  <c r="I199" i="5"/>
  <c r="AK197" i="5"/>
  <c r="AL196" i="5" s="1"/>
  <c r="AQ196" i="5"/>
  <c r="AN196" i="5"/>
  <c r="AK196" i="5"/>
  <c r="AM196" i="5" s="1"/>
  <c r="AJ196" i="5"/>
  <c r="AH196" i="5"/>
  <c r="AF196" i="5"/>
  <c r="AD196" i="5"/>
  <c r="AB196" i="5"/>
  <c r="Z196" i="5"/>
  <c r="X196" i="5"/>
  <c r="V196" i="5"/>
  <c r="T196" i="5"/>
  <c r="R196" i="5"/>
  <c r="P196" i="5"/>
  <c r="N196" i="5"/>
  <c r="I196" i="5"/>
  <c r="AK191" i="5"/>
  <c r="AL190" i="5" s="1"/>
  <c r="AQ190" i="5"/>
  <c r="AN190" i="5"/>
  <c r="AK190" i="5"/>
  <c r="AM190" i="5" s="1"/>
  <c r="AJ190" i="5"/>
  <c r="AH190" i="5"/>
  <c r="AF190" i="5"/>
  <c r="AD190" i="5"/>
  <c r="AB190" i="5"/>
  <c r="Z190" i="5"/>
  <c r="X190" i="5"/>
  <c r="V190" i="5"/>
  <c r="T190" i="5"/>
  <c r="R190" i="5"/>
  <c r="P190" i="5"/>
  <c r="N190" i="5"/>
  <c r="I190" i="5"/>
  <c r="AK189" i="5"/>
  <c r="AL188" i="5" s="1"/>
  <c r="AQ188" i="5"/>
  <c r="AN188" i="5"/>
  <c r="AK188" i="5"/>
  <c r="AM188" i="5" s="1"/>
  <c r="AJ188" i="5"/>
  <c r="AH188" i="5"/>
  <c r="AF188" i="5"/>
  <c r="AD188" i="5"/>
  <c r="AB188" i="5"/>
  <c r="Z188" i="5"/>
  <c r="X188" i="5"/>
  <c r="V188" i="5"/>
  <c r="T188" i="5"/>
  <c r="R188" i="5"/>
  <c r="P188" i="5"/>
  <c r="N188" i="5"/>
  <c r="I188" i="5"/>
  <c r="AK187" i="5"/>
  <c r="AL186" i="5" s="1"/>
  <c r="AQ186" i="5"/>
  <c r="AN186" i="5"/>
  <c r="AK186" i="5"/>
  <c r="AM186" i="5" s="1"/>
  <c r="AJ186" i="5"/>
  <c r="AH186" i="5"/>
  <c r="AF186" i="5"/>
  <c r="AD186" i="5"/>
  <c r="AB186" i="5"/>
  <c r="Z186" i="5"/>
  <c r="X186" i="5"/>
  <c r="V186" i="5"/>
  <c r="T186" i="5"/>
  <c r="R186" i="5"/>
  <c r="P186" i="5"/>
  <c r="N186" i="5"/>
  <c r="I186" i="5"/>
  <c r="AK185" i="5"/>
  <c r="AL184" i="5" s="1"/>
  <c r="AQ184" i="5"/>
  <c r="AN184" i="5"/>
  <c r="AK184" i="5"/>
  <c r="AM184" i="5" s="1"/>
  <c r="AJ184" i="5"/>
  <c r="AH184" i="5"/>
  <c r="AF184" i="5"/>
  <c r="AD184" i="5"/>
  <c r="AB184" i="5"/>
  <c r="Z184" i="5"/>
  <c r="X184" i="5"/>
  <c r="V184" i="5"/>
  <c r="T184" i="5"/>
  <c r="R184" i="5"/>
  <c r="P184" i="5"/>
  <c r="N184" i="5"/>
  <c r="I184" i="5"/>
  <c r="AK182" i="5"/>
  <c r="AL181" i="5" s="1"/>
  <c r="AQ181" i="5"/>
  <c r="AN181" i="5"/>
  <c r="AK181" i="5"/>
  <c r="AM181" i="5" s="1"/>
  <c r="AJ181" i="5"/>
  <c r="AH181" i="5"/>
  <c r="AF181" i="5"/>
  <c r="AD181" i="5"/>
  <c r="AB181" i="5"/>
  <c r="Z181" i="5"/>
  <c r="X181" i="5"/>
  <c r="V181" i="5"/>
  <c r="T181" i="5"/>
  <c r="R181" i="5"/>
  <c r="P181" i="5"/>
  <c r="N181" i="5"/>
  <c r="I181" i="5"/>
  <c r="H181" i="5"/>
  <c r="AK180" i="5"/>
  <c r="AL179" i="5" s="1"/>
  <c r="AQ179" i="5"/>
  <c r="AN179" i="5"/>
  <c r="AK179" i="5"/>
  <c r="AM179" i="5" s="1"/>
  <c r="AJ179" i="5"/>
  <c r="AH179" i="5"/>
  <c r="AF179" i="5"/>
  <c r="AD179" i="5"/>
  <c r="AB179" i="5"/>
  <c r="Z179" i="5"/>
  <c r="X179" i="5"/>
  <c r="V179" i="5"/>
  <c r="T179" i="5"/>
  <c r="R179" i="5"/>
  <c r="P179" i="5"/>
  <c r="N179" i="5"/>
  <c r="I179" i="5"/>
  <c r="AK178" i="5"/>
  <c r="AL177" i="5" s="1"/>
  <c r="AQ177" i="5"/>
  <c r="AN177" i="5"/>
  <c r="AK177" i="5"/>
  <c r="AM177" i="5" s="1"/>
  <c r="AJ177" i="5"/>
  <c r="AH177" i="5"/>
  <c r="AF177" i="5"/>
  <c r="AD177" i="5"/>
  <c r="AB177" i="5"/>
  <c r="Z177" i="5"/>
  <c r="X177" i="5"/>
  <c r="V177" i="5"/>
  <c r="T177" i="5"/>
  <c r="R177" i="5"/>
  <c r="P177" i="5"/>
  <c r="N177" i="5"/>
  <c r="I177" i="5"/>
  <c r="AK176" i="5"/>
  <c r="AL175" i="5" s="1"/>
  <c r="AQ175" i="5"/>
  <c r="AN175" i="5"/>
  <c r="AK175" i="5"/>
  <c r="AM175" i="5" s="1"/>
  <c r="AJ175" i="5"/>
  <c r="AH175" i="5"/>
  <c r="AF175" i="5"/>
  <c r="AD175" i="5"/>
  <c r="AB175" i="5"/>
  <c r="Z175" i="5"/>
  <c r="X175" i="5"/>
  <c r="V175" i="5"/>
  <c r="T175" i="5"/>
  <c r="R175" i="5"/>
  <c r="P175" i="5"/>
  <c r="N175" i="5"/>
  <c r="I175" i="5"/>
  <c r="AK174" i="5"/>
  <c r="AL173" i="5" s="1"/>
  <c r="AQ173" i="5"/>
  <c r="AN173" i="5"/>
  <c r="AK173" i="5"/>
  <c r="AM173" i="5" s="1"/>
  <c r="AJ173" i="5"/>
  <c r="AH173" i="5"/>
  <c r="AF173" i="5"/>
  <c r="AD173" i="5"/>
  <c r="AB173" i="5"/>
  <c r="Z173" i="5"/>
  <c r="X173" i="5"/>
  <c r="V173" i="5"/>
  <c r="T173" i="5"/>
  <c r="R173" i="5"/>
  <c r="P173" i="5"/>
  <c r="N173" i="5"/>
  <c r="I173" i="5"/>
  <c r="AK172" i="5"/>
  <c r="AL171" i="5" s="1"/>
  <c r="AQ171" i="5"/>
  <c r="AN171" i="5"/>
  <c r="AK171" i="5"/>
  <c r="AM171" i="5" s="1"/>
  <c r="AJ171" i="5"/>
  <c r="AH171" i="5"/>
  <c r="AF171" i="5"/>
  <c r="AD171" i="5"/>
  <c r="AB171" i="5"/>
  <c r="Z171" i="5"/>
  <c r="X171" i="5"/>
  <c r="V171" i="5"/>
  <c r="T171" i="5"/>
  <c r="R171" i="5"/>
  <c r="P171" i="5"/>
  <c r="N171" i="5"/>
  <c r="I171" i="5"/>
  <c r="AK170" i="5"/>
  <c r="AL169" i="5" s="1"/>
  <c r="AQ169" i="5"/>
  <c r="AN169" i="5"/>
  <c r="AK169" i="5"/>
  <c r="AM169" i="5" s="1"/>
  <c r="AJ169" i="5"/>
  <c r="AH169" i="5"/>
  <c r="AF169" i="5"/>
  <c r="AD169" i="5"/>
  <c r="AB169" i="5"/>
  <c r="Z169" i="5"/>
  <c r="X169" i="5"/>
  <c r="V169" i="5"/>
  <c r="T169" i="5"/>
  <c r="R169" i="5"/>
  <c r="P169" i="5"/>
  <c r="N169" i="5"/>
  <c r="I169" i="5"/>
  <c r="AK103" i="5"/>
  <c r="AL102" i="5" s="1"/>
  <c r="AQ102" i="5"/>
  <c r="AN102" i="5"/>
  <c r="AK102" i="5"/>
  <c r="AM102" i="5" s="1"/>
  <c r="AJ102" i="5"/>
  <c r="AH102" i="5"/>
  <c r="AF102" i="5"/>
  <c r="AD102" i="5"/>
  <c r="AB102" i="5"/>
  <c r="Z102" i="5"/>
  <c r="X102" i="5"/>
  <c r="V102" i="5"/>
  <c r="T102" i="5"/>
  <c r="R102" i="5"/>
  <c r="P102" i="5"/>
  <c r="N102" i="5"/>
  <c r="AK87" i="5"/>
  <c r="AL86" i="5" s="1"/>
  <c r="AQ86" i="5"/>
  <c r="AN86" i="5"/>
  <c r="AK86" i="5"/>
  <c r="AM86" i="5" s="1"/>
  <c r="AJ86" i="5"/>
  <c r="AH86" i="5"/>
  <c r="AF86" i="5"/>
  <c r="AD86" i="5"/>
  <c r="AB86" i="5"/>
  <c r="Z86" i="5"/>
  <c r="X86" i="5"/>
  <c r="V86" i="5"/>
  <c r="T86" i="5"/>
  <c r="R86" i="5"/>
  <c r="P86" i="5"/>
  <c r="N86" i="5"/>
  <c r="I86" i="5"/>
  <c r="AK85" i="5"/>
  <c r="AL84" i="5" s="1"/>
  <c r="AQ84" i="5"/>
  <c r="AN84" i="5"/>
  <c r="AK84" i="5"/>
  <c r="AM84" i="5" s="1"/>
  <c r="AJ84" i="5"/>
  <c r="AH84" i="5"/>
  <c r="AF84" i="5"/>
  <c r="AD84" i="5"/>
  <c r="AB84" i="5"/>
  <c r="Z84" i="5"/>
  <c r="X84" i="5"/>
  <c r="V84" i="5"/>
  <c r="T84" i="5"/>
  <c r="R84" i="5"/>
  <c r="P84" i="5"/>
  <c r="N84" i="5"/>
  <c r="I84" i="5"/>
  <c r="AK83" i="5"/>
  <c r="AL82" i="5" s="1"/>
  <c r="AQ82" i="5"/>
  <c r="AN82" i="5"/>
  <c r="AK82" i="5"/>
  <c r="AM82" i="5" s="1"/>
  <c r="AJ82" i="5"/>
  <c r="AH82" i="5"/>
  <c r="AF82" i="5"/>
  <c r="AD82" i="5"/>
  <c r="AB82" i="5"/>
  <c r="Z82" i="5"/>
  <c r="X82" i="5"/>
  <c r="V82" i="5"/>
  <c r="T82" i="5"/>
  <c r="R82" i="5"/>
  <c r="P82" i="5"/>
  <c r="N82" i="5"/>
  <c r="I82" i="5"/>
  <c r="AK81" i="5"/>
  <c r="AL80" i="5" s="1"/>
  <c r="AQ80" i="5"/>
  <c r="AN80" i="5"/>
  <c r="AK80" i="5"/>
  <c r="AM80" i="5" s="1"/>
  <c r="AJ80" i="5"/>
  <c r="AH80" i="5"/>
  <c r="AF80" i="5"/>
  <c r="AD80" i="5"/>
  <c r="AB80" i="5"/>
  <c r="Z80" i="5"/>
  <c r="X80" i="5"/>
  <c r="V80" i="5"/>
  <c r="T80" i="5"/>
  <c r="R80" i="5"/>
  <c r="P80" i="5"/>
  <c r="N80" i="5"/>
  <c r="I80" i="5"/>
  <c r="AK78" i="5"/>
  <c r="AL77" i="5" s="1"/>
  <c r="AQ77" i="5"/>
  <c r="AN77" i="5"/>
  <c r="AK77" i="5"/>
  <c r="AM77" i="5" s="1"/>
  <c r="AJ77" i="5"/>
  <c r="AH77" i="5"/>
  <c r="AF77" i="5"/>
  <c r="AD77" i="5"/>
  <c r="AB77" i="5"/>
  <c r="Z77" i="5"/>
  <c r="X77" i="5"/>
  <c r="V77" i="5"/>
  <c r="T77" i="5"/>
  <c r="R77" i="5"/>
  <c r="P77" i="5"/>
  <c r="N77" i="5"/>
  <c r="I77" i="5"/>
  <c r="AK76" i="5"/>
  <c r="AL75" i="5" s="1"/>
  <c r="AQ75" i="5"/>
  <c r="AN75" i="5"/>
  <c r="AK75" i="5"/>
  <c r="AM75" i="5" s="1"/>
  <c r="AJ75" i="5"/>
  <c r="AH75" i="5"/>
  <c r="AF75" i="5"/>
  <c r="AD75" i="5"/>
  <c r="AB75" i="5"/>
  <c r="Z75" i="5"/>
  <c r="X75" i="5"/>
  <c r="V75" i="5"/>
  <c r="T75" i="5"/>
  <c r="R75" i="5"/>
  <c r="P75" i="5"/>
  <c r="N75" i="5"/>
  <c r="I75" i="5"/>
  <c r="AK74" i="5"/>
  <c r="AL73" i="5" s="1"/>
  <c r="AQ73" i="5"/>
  <c r="AN73" i="5"/>
  <c r="AK73" i="5"/>
  <c r="AM73" i="5" s="1"/>
  <c r="AJ73" i="5"/>
  <c r="AH73" i="5"/>
  <c r="AF73" i="5"/>
  <c r="AD73" i="5"/>
  <c r="AB73" i="5"/>
  <c r="Z73" i="5"/>
  <c r="X73" i="5"/>
  <c r="V73" i="5"/>
  <c r="T73" i="5"/>
  <c r="R73" i="5"/>
  <c r="P73" i="5"/>
  <c r="N73" i="5"/>
  <c r="I73" i="5"/>
  <c r="AK72" i="5"/>
  <c r="AL71" i="5" s="1"/>
  <c r="AQ71" i="5"/>
  <c r="AN71" i="5"/>
  <c r="AK71" i="5"/>
  <c r="AM71" i="5" s="1"/>
  <c r="AJ71" i="5"/>
  <c r="AH71" i="5"/>
  <c r="AF71" i="5"/>
  <c r="AD71" i="5"/>
  <c r="AB71" i="5"/>
  <c r="Z71" i="5"/>
  <c r="X71" i="5"/>
  <c r="V71" i="5"/>
  <c r="T71" i="5"/>
  <c r="R71" i="5"/>
  <c r="P71" i="5"/>
  <c r="N71" i="5"/>
  <c r="I71" i="5"/>
  <c r="AK70" i="5"/>
  <c r="AL69" i="5" s="1"/>
  <c r="AQ69" i="5"/>
  <c r="AN69" i="5"/>
  <c r="AK69" i="5"/>
  <c r="AM69" i="5" s="1"/>
  <c r="AJ69" i="5"/>
  <c r="AH69" i="5"/>
  <c r="AF69" i="5"/>
  <c r="AD69" i="5"/>
  <c r="AB69" i="5"/>
  <c r="Z69" i="5"/>
  <c r="X69" i="5"/>
  <c r="V69" i="5"/>
  <c r="T69" i="5"/>
  <c r="R69" i="5"/>
  <c r="P69" i="5"/>
  <c r="N69" i="5"/>
  <c r="I69" i="5"/>
  <c r="AK68" i="5"/>
  <c r="AL67" i="5" s="1"/>
  <c r="AQ67" i="5"/>
  <c r="AN67" i="5"/>
  <c r="AK67" i="5"/>
  <c r="AM67" i="5" s="1"/>
  <c r="AJ67" i="5"/>
  <c r="AH67" i="5"/>
  <c r="AF67" i="5"/>
  <c r="AD67" i="5"/>
  <c r="AB67" i="5"/>
  <c r="Z67" i="5"/>
  <c r="X67" i="5"/>
  <c r="V67" i="5"/>
  <c r="T67" i="5"/>
  <c r="R67" i="5"/>
  <c r="P67" i="5"/>
  <c r="N67" i="5"/>
  <c r="I67" i="5"/>
  <c r="AK64" i="5"/>
  <c r="AL63" i="5" s="1"/>
  <c r="AQ63" i="5"/>
  <c r="AN63" i="5"/>
  <c r="AK63" i="5"/>
  <c r="AJ63" i="5"/>
  <c r="AH63" i="5"/>
  <c r="AF63" i="5"/>
  <c r="AD63" i="5"/>
  <c r="AB63" i="5"/>
  <c r="Z63" i="5"/>
  <c r="X63" i="5"/>
  <c r="V63" i="5"/>
  <c r="T63" i="5"/>
  <c r="R63" i="5"/>
  <c r="P63" i="5"/>
  <c r="N63" i="5"/>
  <c r="I63" i="5"/>
  <c r="AK61" i="5"/>
  <c r="AL60" i="5" s="1"/>
  <c r="AQ60" i="5"/>
  <c r="AN60" i="5"/>
  <c r="AK60" i="5"/>
  <c r="AM60" i="5" s="1"/>
  <c r="AJ60" i="5"/>
  <c r="AH60" i="5"/>
  <c r="AF60" i="5"/>
  <c r="AD60" i="5"/>
  <c r="AB60" i="5"/>
  <c r="Z60" i="5"/>
  <c r="X60" i="5"/>
  <c r="V60" i="5"/>
  <c r="T60" i="5"/>
  <c r="R60" i="5"/>
  <c r="P60" i="5"/>
  <c r="N60" i="5"/>
  <c r="I60" i="5"/>
  <c r="AK59" i="5"/>
  <c r="AL58" i="5" s="1"/>
  <c r="AQ58" i="5"/>
  <c r="AN58" i="5"/>
  <c r="AK58" i="5"/>
  <c r="AM58" i="5" s="1"/>
  <c r="AJ58" i="5"/>
  <c r="AH58" i="5"/>
  <c r="AF58" i="5"/>
  <c r="AD58" i="5"/>
  <c r="AB58" i="5"/>
  <c r="Z58" i="5"/>
  <c r="X58" i="5"/>
  <c r="V58" i="5"/>
  <c r="T58" i="5"/>
  <c r="R58" i="5"/>
  <c r="P58" i="5"/>
  <c r="N58" i="5"/>
  <c r="I58" i="5"/>
  <c r="AK57" i="5"/>
  <c r="AL56" i="5" s="1"/>
  <c r="AQ56" i="5"/>
  <c r="AN56" i="5"/>
  <c r="AK56" i="5"/>
  <c r="AM56" i="5" s="1"/>
  <c r="AJ56" i="5"/>
  <c r="AH56" i="5"/>
  <c r="AF56" i="5"/>
  <c r="AD56" i="5"/>
  <c r="AB56" i="5"/>
  <c r="Z56" i="5"/>
  <c r="X56" i="5"/>
  <c r="V56" i="5"/>
  <c r="T56" i="5"/>
  <c r="R56" i="5"/>
  <c r="P56" i="5"/>
  <c r="N56" i="5"/>
  <c r="I56" i="5"/>
  <c r="AK55" i="5"/>
  <c r="AL54" i="5" s="1"/>
  <c r="AQ54" i="5"/>
  <c r="AN54" i="5"/>
  <c r="AK54" i="5"/>
  <c r="AM54" i="5" s="1"/>
  <c r="AJ54" i="5"/>
  <c r="AH54" i="5"/>
  <c r="AF54" i="5"/>
  <c r="AD54" i="5"/>
  <c r="AB54" i="5"/>
  <c r="Z54" i="5"/>
  <c r="X54" i="5"/>
  <c r="V54" i="5"/>
  <c r="T54" i="5"/>
  <c r="R54" i="5"/>
  <c r="P54" i="5"/>
  <c r="N54" i="5"/>
  <c r="I54" i="5"/>
  <c r="AK53" i="5"/>
  <c r="AL52" i="5" s="1"/>
  <c r="AQ52" i="5"/>
  <c r="AN52" i="5"/>
  <c r="AK52" i="5"/>
  <c r="AM52" i="5" s="1"/>
  <c r="AJ52" i="5"/>
  <c r="AH52" i="5"/>
  <c r="AF52" i="5"/>
  <c r="AD52" i="5"/>
  <c r="AB52" i="5"/>
  <c r="Z52" i="5"/>
  <c r="X52" i="5"/>
  <c r="V52" i="5"/>
  <c r="T52" i="5"/>
  <c r="R52" i="5"/>
  <c r="P52" i="5"/>
  <c r="N52" i="5"/>
  <c r="I52" i="5"/>
  <c r="AK51" i="5"/>
  <c r="AL50" i="5" s="1"/>
  <c r="AQ50" i="5"/>
  <c r="AN50" i="5"/>
  <c r="AK50" i="5"/>
  <c r="AM50" i="5" s="1"/>
  <c r="AJ50" i="5"/>
  <c r="AH50" i="5"/>
  <c r="AF50" i="5"/>
  <c r="AD50" i="5"/>
  <c r="AB50" i="5"/>
  <c r="Z50" i="5"/>
  <c r="X50" i="5"/>
  <c r="V50" i="5"/>
  <c r="T50" i="5"/>
  <c r="R50" i="5"/>
  <c r="P50" i="5"/>
  <c r="N50" i="5"/>
  <c r="I50" i="5"/>
  <c r="AK49" i="5"/>
  <c r="AL48" i="5" s="1"/>
  <c r="AQ48" i="5"/>
  <c r="AN48" i="5"/>
  <c r="AK48" i="5"/>
  <c r="AM48" i="5" s="1"/>
  <c r="AJ48" i="5"/>
  <c r="AH48" i="5"/>
  <c r="AF48" i="5"/>
  <c r="AD48" i="5"/>
  <c r="AB48" i="5"/>
  <c r="Z48" i="5"/>
  <c r="X48" i="5"/>
  <c r="V48" i="5"/>
  <c r="T48" i="5"/>
  <c r="R48" i="5"/>
  <c r="P48" i="5"/>
  <c r="N48" i="5"/>
  <c r="I48" i="5"/>
  <c r="AK47" i="5"/>
  <c r="AL46" i="5" s="1"/>
  <c r="AQ46" i="5"/>
  <c r="AN46" i="5"/>
  <c r="AK46" i="5"/>
  <c r="AM46" i="5" s="1"/>
  <c r="AJ46" i="5"/>
  <c r="AH46" i="5"/>
  <c r="AF46" i="5"/>
  <c r="AD46" i="5"/>
  <c r="AB46" i="5"/>
  <c r="Z46" i="5"/>
  <c r="X46" i="5"/>
  <c r="V46" i="5"/>
  <c r="T46" i="5"/>
  <c r="R46" i="5"/>
  <c r="P46" i="5"/>
  <c r="N46" i="5"/>
  <c r="I46" i="5"/>
  <c r="AK45" i="5"/>
  <c r="AL44" i="5" s="1"/>
  <c r="AQ44" i="5"/>
  <c r="AN44" i="5"/>
  <c r="AK44" i="5"/>
  <c r="AM44" i="5" s="1"/>
  <c r="AJ44" i="5"/>
  <c r="AH44" i="5"/>
  <c r="AF44" i="5"/>
  <c r="AD44" i="5"/>
  <c r="AB44" i="5"/>
  <c r="Z44" i="5"/>
  <c r="X44" i="5"/>
  <c r="V44" i="5"/>
  <c r="T44" i="5"/>
  <c r="R44" i="5"/>
  <c r="P44" i="5"/>
  <c r="N44" i="5"/>
  <c r="I44" i="5"/>
  <c r="AK43" i="5"/>
  <c r="AL42" i="5" s="1"/>
  <c r="AQ42" i="5"/>
  <c r="AN42" i="5"/>
  <c r="AK42" i="5"/>
  <c r="AM42" i="5" s="1"/>
  <c r="AJ42" i="5"/>
  <c r="AH42" i="5"/>
  <c r="AF42" i="5"/>
  <c r="AD42" i="5"/>
  <c r="AB42" i="5"/>
  <c r="Z42" i="5"/>
  <c r="X42" i="5"/>
  <c r="V42" i="5"/>
  <c r="T42" i="5"/>
  <c r="R42" i="5"/>
  <c r="P42" i="5"/>
  <c r="N42" i="5"/>
  <c r="I42" i="5"/>
  <c r="AK41" i="5"/>
  <c r="AL40" i="5" s="1"/>
  <c r="AQ40" i="5"/>
  <c r="AN40" i="5"/>
  <c r="AK40" i="5"/>
  <c r="AM40" i="5" s="1"/>
  <c r="AJ40" i="5"/>
  <c r="AH40" i="5"/>
  <c r="AF40" i="5"/>
  <c r="AD40" i="5"/>
  <c r="AB40" i="5"/>
  <c r="Z40" i="5"/>
  <c r="X40" i="5"/>
  <c r="V40" i="5"/>
  <c r="T40" i="5"/>
  <c r="R40" i="5"/>
  <c r="P40" i="5"/>
  <c r="N40" i="5"/>
  <c r="I40" i="5"/>
  <c r="AK39" i="5"/>
  <c r="AL38" i="5" s="1"/>
  <c r="AQ38" i="5"/>
  <c r="AN38" i="5"/>
  <c r="AK38" i="5"/>
  <c r="AJ38" i="5"/>
  <c r="AH38" i="5"/>
  <c r="AF38" i="5"/>
  <c r="AD38" i="5"/>
  <c r="AB38" i="5"/>
  <c r="Z38" i="5"/>
  <c r="X38" i="5"/>
  <c r="V38" i="5"/>
  <c r="T38" i="5"/>
  <c r="R38" i="5"/>
  <c r="P38" i="5"/>
  <c r="N38" i="5"/>
  <c r="I38" i="5"/>
  <c r="AK35" i="5"/>
  <c r="AQ34" i="5"/>
  <c r="AL34" i="5"/>
  <c r="AK34" i="5"/>
  <c r="AM34" i="5" s="1"/>
  <c r="AJ34" i="5"/>
  <c r="AH34" i="5"/>
  <c r="AF34" i="5"/>
  <c r="AD34" i="5"/>
  <c r="AB34" i="5"/>
  <c r="Z34" i="5"/>
  <c r="X34" i="5"/>
  <c r="V34" i="5"/>
  <c r="T34" i="5"/>
  <c r="R34" i="5"/>
  <c r="P34" i="5"/>
  <c r="N34" i="5"/>
  <c r="I34" i="5"/>
  <c r="AK33" i="5"/>
  <c r="AQ32" i="5"/>
  <c r="AL32" i="5"/>
  <c r="AK32" i="5"/>
  <c r="AM32" i="5" s="1"/>
  <c r="AJ32" i="5"/>
  <c r="AH32" i="5"/>
  <c r="AF32" i="5"/>
  <c r="AD32" i="5"/>
  <c r="AB32" i="5"/>
  <c r="Z32" i="5"/>
  <c r="X32" i="5"/>
  <c r="V32" i="5"/>
  <c r="T32" i="5"/>
  <c r="R32" i="5"/>
  <c r="P32" i="5"/>
  <c r="N32" i="5"/>
  <c r="I32" i="5"/>
  <c r="AK31" i="5"/>
  <c r="AQ30" i="5"/>
  <c r="AL30" i="5"/>
  <c r="AK30" i="5"/>
  <c r="AM30" i="5" s="1"/>
  <c r="AJ30" i="5"/>
  <c r="AH30" i="5"/>
  <c r="AF30" i="5"/>
  <c r="AD30" i="5"/>
  <c r="AB30" i="5"/>
  <c r="Z30" i="5"/>
  <c r="X30" i="5"/>
  <c r="V30" i="5"/>
  <c r="T30" i="5"/>
  <c r="R30" i="5"/>
  <c r="P30" i="5"/>
  <c r="N30" i="5"/>
  <c r="I30" i="5"/>
  <c r="AK29" i="5"/>
  <c r="AL28" i="5" s="1"/>
  <c r="AQ28" i="5"/>
  <c r="AK28" i="5"/>
  <c r="AM28" i="5" s="1"/>
  <c r="AJ28" i="5"/>
  <c r="AH28" i="5"/>
  <c r="AF28" i="5"/>
  <c r="AD28" i="5"/>
  <c r="AB28" i="5"/>
  <c r="Z28" i="5"/>
  <c r="X28" i="5"/>
  <c r="V28" i="5"/>
  <c r="T28" i="5"/>
  <c r="R28" i="5"/>
  <c r="P28" i="5"/>
  <c r="N28" i="5"/>
  <c r="I28" i="5"/>
  <c r="AK27" i="5"/>
  <c r="AL26" i="5" s="1"/>
  <c r="AQ26" i="5"/>
  <c r="AK26" i="5"/>
  <c r="AM26" i="5" s="1"/>
  <c r="AJ26" i="5"/>
  <c r="AH26" i="5"/>
  <c r="AF26" i="5"/>
  <c r="AD26" i="5"/>
  <c r="AB26" i="5"/>
  <c r="Z26" i="5"/>
  <c r="X26" i="5"/>
  <c r="V26" i="5"/>
  <c r="T26" i="5"/>
  <c r="R26" i="5"/>
  <c r="P26" i="5"/>
  <c r="N26" i="5"/>
  <c r="I26" i="5"/>
  <c r="AK23" i="5"/>
  <c r="AL22" i="5" s="1"/>
  <c r="AQ22" i="5"/>
  <c r="AK22" i="5"/>
  <c r="AM22" i="5" s="1"/>
  <c r="AJ22" i="5"/>
  <c r="AH22" i="5"/>
  <c r="AF22" i="5"/>
  <c r="AD22" i="5"/>
  <c r="AB22" i="5"/>
  <c r="Z22" i="5"/>
  <c r="X22" i="5"/>
  <c r="V22" i="5"/>
  <c r="T22" i="5"/>
  <c r="R22" i="5"/>
  <c r="P22" i="5"/>
  <c r="N22" i="5"/>
  <c r="I22" i="5"/>
  <c r="AK21" i="5"/>
  <c r="AL20" i="5" s="1"/>
  <c r="AQ20" i="5"/>
  <c r="AK20" i="5"/>
  <c r="AM20" i="5" s="1"/>
  <c r="AJ20" i="5"/>
  <c r="AH20" i="5"/>
  <c r="AF20" i="5"/>
  <c r="AD20" i="5"/>
  <c r="AB20" i="5"/>
  <c r="Z20" i="5"/>
  <c r="X20" i="5"/>
  <c r="V20" i="5"/>
  <c r="T20" i="5"/>
  <c r="R20" i="5"/>
  <c r="P20" i="5"/>
  <c r="N20" i="5"/>
  <c r="I20" i="5"/>
  <c r="AK19" i="5"/>
  <c r="AL18" i="5" s="1"/>
  <c r="AQ18" i="5"/>
  <c r="AK18" i="5"/>
  <c r="AM18" i="5" s="1"/>
  <c r="AJ18" i="5"/>
  <c r="AH18" i="5"/>
  <c r="AF18" i="5"/>
  <c r="AD18" i="5"/>
  <c r="AB18" i="5"/>
  <c r="Z18" i="5"/>
  <c r="X18" i="5"/>
  <c r="V18" i="5"/>
  <c r="T18" i="5"/>
  <c r="R18" i="5"/>
  <c r="P18" i="5"/>
  <c r="N18" i="5"/>
  <c r="I18" i="5"/>
  <c r="AK17" i="5"/>
  <c r="AL16" i="5" s="1"/>
  <c r="AQ16" i="5"/>
  <c r="AK16" i="5"/>
  <c r="AJ16" i="5"/>
  <c r="AH16" i="5"/>
  <c r="AF16" i="5"/>
  <c r="AD16" i="5"/>
  <c r="AB16" i="5"/>
  <c r="Z16" i="5"/>
  <c r="X16" i="5"/>
  <c r="V16" i="5"/>
  <c r="T16" i="5"/>
  <c r="R16" i="5"/>
  <c r="P16" i="5"/>
  <c r="N16" i="5"/>
  <c r="I16" i="5"/>
  <c r="AM63" i="5" l="1"/>
  <c r="AM16" i="5"/>
  <c r="AN16" i="5"/>
  <c r="AN20" i="5"/>
  <c r="AN26" i="5"/>
  <c r="AN30" i="5"/>
  <c r="AN34" i="5"/>
  <c r="AN18" i="5"/>
  <c r="AN22" i="5"/>
  <c r="AN28" i="5"/>
  <c r="AN32" i="5"/>
  <c r="AM38" i="5"/>
</calcChain>
</file>

<file path=xl/comments1.xml><?xml version="1.0" encoding="utf-8"?>
<comments xmlns="http://schemas.openxmlformats.org/spreadsheetml/2006/main">
  <authors>
    <author>tc={8FE37BE5-8547-4ABF-B536-044FF7BAD8AB}</author>
    <author>raul.garcia</author>
    <author>sandra muñoz</author>
  </authors>
  <commentList>
    <comment ref="Z10" authorId="0" shapeId="0">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Valor Entregado por la FIDUCIA - CONVENIO</t>
        </r>
      </text>
    </comment>
    <comment ref="L13" authorId="1" shapeId="0">
      <text>
        <r>
          <rPr>
            <b/>
            <sz val="11"/>
            <color rgb="FF000000"/>
            <rFont val="Tahoma"/>
            <family val="2"/>
          </rPr>
          <t xml:space="preserve">P: Programado
</t>
        </r>
        <r>
          <rPr>
            <b/>
            <sz val="11"/>
            <color rgb="FF000000"/>
            <rFont val="Tahoma"/>
            <family val="2"/>
          </rPr>
          <t>E: Ejecutado</t>
        </r>
      </text>
    </comment>
    <comment ref="C20" authorId="2" shapeId="0">
      <text>
        <r>
          <rPr>
            <b/>
            <sz val="9"/>
            <color indexed="81"/>
            <rFont val="Tahoma"/>
            <family val="2"/>
          </rPr>
          <t>sandra muñoz:</t>
        </r>
        <r>
          <rPr>
            <sz val="9"/>
            <color indexed="81"/>
            <rFont val="Tahoma"/>
            <family val="2"/>
          </rPr>
          <t xml:space="preserve">
1. Acta de compromiso y corresponsabilidad. 
2. Registro Presupuestal para fuentes distintas a los otorgados por la ADR, o documento que haga sus veces, que soporte las fuentes de financiación para la ejecución del proyecto de inversión. 
3. Licencias definitivas y permisos expedidos por la autoridad competente, cuando aplique. 
4. Certificado de inscripción expedido por la autoridad competente. 
5. Garantía de cumplimiento otorgada por una compañía de seguros legalmente autorizada por la Superintendencia Financiera o la entidad que haga sus veces.</t>
        </r>
      </text>
    </comment>
  </commentList>
</comments>
</file>

<file path=xl/sharedStrings.xml><?xml version="1.0" encoding="utf-8"?>
<sst xmlns="http://schemas.openxmlformats.org/spreadsheetml/2006/main" count="599" uniqueCount="208">
  <si>
    <t>P</t>
  </si>
  <si>
    <t>E</t>
  </si>
  <si>
    <t>%Avance</t>
  </si>
  <si>
    <t>P / E</t>
  </si>
  <si>
    <t>Fecha Aprobación POA:</t>
  </si>
  <si>
    <t>Fecha de Actualización:</t>
  </si>
  <si>
    <t>Elaboró</t>
  </si>
  <si>
    <t>Revisó</t>
  </si>
  <si>
    <t xml:space="preserve">Valor Cofinanciación ADR: </t>
  </si>
  <si>
    <t>Monitoreo</t>
  </si>
  <si>
    <t>Unidad Medida</t>
  </si>
  <si>
    <t>Objetivo</t>
  </si>
  <si>
    <t>Actividad/Producto</t>
  </si>
  <si>
    <t>Meta</t>
  </si>
  <si>
    <t>% 
Ponderado</t>
  </si>
  <si>
    <t xml:space="preserve">Fecha de Inicio </t>
  </si>
  <si>
    <t>Fecha Fin</t>
  </si>
  <si>
    <t>Nº Inscripción Banco de Proyectos:</t>
  </si>
  <si>
    <t>Unidad Técnica Territorial:</t>
  </si>
  <si>
    <t>Departamento (s):</t>
  </si>
  <si>
    <t>Municipio (s):</t>
  </si>
  <si>
    <t>No. Resolución y Fecha:</t>
  </si>
  <si>
    <t>Línea Productiva:</t>
  </si>
  <si>
    <t xml:space="preserve">Valor Total del Proyecto : </t>
  </si>
  <si>
    <t xml:space="preserve">Valor Otras Contrapartidas : </t>
  </si>
  <si>
    <t>Fecha Inicio Ejecución:</t>
  </si>
  <si>
    <t>% Avance Técnico Proyecto:</t>
  </si>
  <si>
    <t>Nombre del Proyecto:</t>
  </si>
  <si>
    <t xml:space="preserve">Responsable
Cofiananciación </t>
  </si>
  <si>
    <t>Fuente de Verificación</t>
  </si>
  <si>
    <t>Fecha Fin Real</t>
  </si>
  <si>
    <t>Seguimiento Acumulado</t>
  </si>
  <si>
    <t>Meta y Avance Acumulado</t>
  </si>
  <si>
    <t>% De Avance Acumulado</t>
  </si>
  <si>
    <t>% de Avance Ponderado</t>
  </si>
  <si>
    <t>PLANEACIÓN</t>
  </si>
  <si>
    <t>% Avance Financiero Proyecto:</t>
  </si>
  <si>
    <t>1. Fase de Inicio</t>
  </si>
  <si>
    <t xml:space="preserve">1.1. Fase Administrativa
</t>
  </si>
  <si>
    <t xml:space="preserve">1.2. Fase Contractual
</t>
  </si>
  <si>
    <t>2. Fase de Ejecución</t>
  </si>
  <si>
    <t>Alertas</t>
  </si>
  <si>
    <t>Presupuesto Real Ejecutado</t>
  </si>
  <si>
    <t>3. Fase de Seguimiento</t>
  </si>
  <si>
    <t>4. Fase de Cierre</t>
  </si>
  <si>
    <t>4.1. Fase Administrativa</t>
  </si>
  <si>
    <t xml:space="preserve">3.1. Seguimiento y Control </t>
  </si>
  <si>
    <t>Diferencia Presupuesto Planeado</t>
  </si>
  <si>
    <t>Código</t>
  </si>
  <si>
    <t>Versión</t>
  </si>
  <si>
    <r>
      <t xml:space="preserve">Observaciones y Avances
</t>
    </r>
    <r>
      <rPr>
        <sz val="12"/>
        <rFont val="Arial"/>
        <family val="2"/>
      </rPr>
      <t>(fecha y Descripción)</t>
    </r>
  </si>
  <si>
    <r>
      <t xml:space="preserve">Alertas
</t>
    </r>
    <r>
      <rPr>
        <sz val="12"/>
        <rFont val="Arial"/>
        <family val="2"/>
      </rPr>
      <t>(Fecha y Descripción)</t>
    </r>
  </si>
  <si>
    <t>F-SCP-044</t>
  </si>
  <si>
    <t xml:space="preserve">2.3. Asistencia Técnica </t>
  </si>
  <si>
    <t>Mes 1</t>
  </si>
  <si>
    <t>Mes 2</t>
  </si>
  <si>
    <t>Mes 3</t>
  </si>
  <si>
    <t>Mes 4</t>
  </si>
  <si>
    <t>Mes 5</t>
  </si>
  <si>
    <t>Mes 6</t>
  </si>
  <si>
    <t>Mes 7</t>
  </si>
  <si>
    <t>Mes 8</t>
  </si>
  <si>
    <t>Mes 9</t>
  </si>
  <si>
    <t>Mes 10</t>
  </si>
  <si>
    <t>Mes 11</t>
  </si>
  <si>
    <t>Mes 12</t>
  </si>
  <si>
    <t>2.2. Maquinaria, Equipo e Infraestructura</t>
  </si>
  <si>
    <t>2.1. Insumos y Herramientas</t>
  </si>
  <si>
    <t>2.4. Gastos Operativos</t>
  </si>
  <si>
    <t>2.5. Mano de Obra</t>
  </si>
  <si>
    <t>Valor Contrapartida:</t>
  </si>
  <si>
    <t>Histórico Supervisores:</t>
  </si>
  <si>
    <t>Resumen Ejecutívo:</t>
  </si>
  <si>
    <t>DD/MM/AAAA:describir el avance y pendientes respecto al item de la fila
DD/MM/AAAA:</t>
  </si>
  <si>
    <t>DD/MM/AAAA: describir alerta respecto al item de la fila
DD/MM/AAAA:</t>
  </si>
  <si>
    <t>FORMATO PLAN OPERATIVO DE ACTIVIDADES-POA</t>
  </si>
  <si>
    <t>Arauca</t>
  </si>
  <si>
    <t>Cravo Norte</t>
  </si>
  <si>
    <t>Notificacion acto administrativo</t>
  </si>
  <si>
    <t>Unidad</t>
  </si>
  <si>
    <t>N/A</t>
  </si>
  <si>
    <t>unidad</t>
  </si>
  <si>
    <t>Verificación de cumplimiento de requisitos previos a la ejecución</t>
  </si>
  <si>
    <t>Suscripción acta de inicio</t>
  </si>
  <si>
    <t>socializacion de proyecto</t>
  </si>
  <si>
    <t xml:space="preserve">Construir, Revisar y aprobar  Términos de Referencia  </t>
  </si>
  <si>
    <t>Publicación de Términos de referencia</t>
  </si>
  <si>
    <t xml:space="preserve">Comités Técnico de Gestión Local -CTGL </t>
  </si>
  <si>
    <r>
      <t>Suscripción de c</t>
    </r>
    <r>
      <rPr>
        <i/>
        <sz val="14"/>
        <rFont val="Calibri"/>
        <family val="2"/>
        <scheme val="minor"/>
      </rPr>
      <t>ontrato los</t>
    </r>
    <r>
      <rPr>
        <sz val="14"/>
        <rFont val="Calibri"/>
        <family val="2"/>
        <scheme val="minor"/>
      </rPr>
      <t xml:space="preserve"> proveedores seleccionados</t>
    </r>
  </si>
  <si>
    <t>ADR</t>
  </si>
  <si>
    <t>Produccion primaria agropecuaria</t>
  </si>
  <si>
    <t>Inversion directa</t>
  </si>
  <si>
    <t>Profesionales asistencia tecnica</t>
  </si>
  <si>
    <t>mes</t>
  </si>
  <si>
    <t>Gastos operativos maquinaria</t>
  </si>
  <si>
    <t>Fortalecimiento de las capacidades  productivas  mediante la dotación de  Bancos de Maquinaria para mejoramiento de praderas del comité de ganaderos del municipio de Cravo Norte, en el departamento de Arauca.</t>
  </si>
  <si>
    <t xml:space="preserve">Enmienda compuesta  para suelos </t>
  </si>
  <si>
    <t>Bulto 50kg</t>
  </si>
  <si>
    <t xml:space="preserve">Semilla certificada de pasto  Brachiara Humidicola </t>
  </si>
  <si>
    <t>Kg</t>
  </si>
  <si>
    <t>Arboles nativos para arreglo forestal</t>
  </si>
  <si>
    <t>Sal mineralizada Ceba</t>
  </si>
  <si>
    <t>Bulto 30Kg</t>
  </si>
  <si>
    <t>Sal mineralizada Cría</t>
  </si>
  <si>
    <t>Bulto 40kg</t>
  </si>
  <si>
    <t>Transporte carga por tonelada</t>
  </si>
  <si>
    <t>Tonelada</t>
  </si>
  <si>
    <t>Transporte Semilla Brachiara (Pamplona - Cravo Norte).</t>
  </si>
  <si>
    <t xml:space="preserve">Flete </t>
  </si>
  <si>
    <t>Postes de madera inmunizada para cerca</t>
  </si>
  <si>
    <t>Alambre de pua rollo 500 mt Calibre14</t>
  </si>
  <si>
    <t>Rollo</t>
  </si>
  <si>
    <t>Grapas</t>
  </si>
  <si>
    <t>Transporte Grapas y alambre</t>
  </si>
  <si>
    <t>Flete</t>
  </si>
  <si>
    <t xml:space="preserve"> TRACTOR AGRICOLA 108 HP motor V3800-DT-TI. inyección directa. turbo interenfriado. embrague multidisco refrigerado por aceite. frenos multidisco refrigerado por aceite. 16 velocidades adelante y 16 atrás. Bloque diferencial delantero y trasero. toma de fuerza 540 rpm</t>
  </si>
  <si>
    <t>Arado cincel Ancho de trabajo de 2,10 metros</t>
  </si>
  <si>
    <t>Remolque - Suspensión (2) ejes separados | capacidad carga 6000 kg | capacidad volumen 3,6 m3 | largo útil 4.00 m | ancho útil 2.0 m | baranda metálica 50.cms opcional 90 cm | llantas (4) 1100 x 16.</t>
  </si>
  <si>
    <t>Sembradora Para siembra mínima labranza 4 líneas, depósito de fertilizante 2x145 Lts. Deposito de semilla 55 Lts. barra porta herramientas de 3.9 mts. distancia máxima entre surcos 0.8-0.9 mts</t>
  </si>
  <si>
    <t xml:space="preserve">Carpa Protección Tractor Carpa lona protectora de 6 x 6 metros. Es impermeable, versátil y resistente. Fabricada en polietileno, para una amplia variedad de usos, ya que puede proteger cualquier zona o área que se requiera cubrir de la lluvia o humedad. </t>
  </si>
  <si>
    <t>Cuchilla Frontal Hidraúlica ángulo inclinación hidráulica | capacidad del tractor 95 hp en adelante | longitud 2.40 m | altura 0.60 m | profundidad de excavación 0.25 m | graduación ángulo hidráulica | ángulo de ataque hidráulico.</t>
  </si>
  <si>
    <t>Transporte Carpa Protección Tractor (Bogotá - Cravo Norte).</t>
  </si>
  <si>
    <t>flete</t>
  </si>
  <si>
    <t>valor unitario</t>
  </si>
  <si>
    <t>presupuesto</t>
  </si>
  <si>
    <t xml:space="preserve">Profesional en áreas agropecuarias (Agronomía, Agrícola, Medicina Veterinaria, Zootecnia o afines), con al menos 2 años de experiencia en asistencia técnica rural, extensión agropecuaria y prácticas agroambientales. </t>
  </si>
  <si>
    <t>Profesional en áreas pecuarias (Medicina Veterinaria, Zootecnia o afines), con al menos 2 años de experiencia en asistencia técnica rural, extensión agropecuaria y prácticas agroambientales. Se valorará formación complementaria en gestión ambiental, desarrollo rural o cambio climático, así como experiencia en capacitación y fortalecimiento organizativo.</t>
  </si>
  <si>
    <t>Refrigerios. 6 ECAs de capacitación en el componente técnico y ambiental (6 talleres)</t>
  </si>
  <si>
    <t>Almuerzos 6 ECAs de capacitación en el componente técnico y ambiental (6 talleres)</t>
  </si>
  <si>
    <t>SOAT</t>
  </si>
  <si>
    <t>CONTRPARTIDA</t>
  </si>
  <si>
    <t xml:space="preserve">Mantenimiento </t>
  </si>
  <si>
    <t>Operario</t>
  </si>
  <si>
    <t>Combustible</t>
  </si>
  <si>
    <t>galones</t>
  </si>
  <si>
    <t>Arrendamiento Predio (Parquedero Banco de Maquinaria)</t>
  </si>
  <si>
    <t>imprevistos</t>
  </si>
  <si>
    <t>global</t>
  </si>
  <si>
    <t>instalación de postes</t>
  </si>
  <si>
    <t>jornal</t>
  </si>
  <si>
    <t>contrapartida</t>
  </si>
  <si>
    <t>templada de alambre</t>
  </si>
  <si>
    <t xml:space="preserve">siembre de semilla </t>
  </si>
  <si>
    <t>siembra de árboles</t>
  </si>
  <si>
    <t>Mantenimiento de la pradera</t>
  </si>
  <si>
    <t>Manejo Animal</t>
  </si>
  <si>
    <t>MEMORANDO DE ACUERDO UNODC</t>
  </si>
  <si>
    <t>MEDIDAS DE MITIGACION CONTRA EL CAMBIO CLIMATICO Y EMISIÓN DE GASES DE EFECTO INVERNADERO (GEI)</t>
  </si>
  <si>
    <t>Materiales por jornada de capacitación y sensibilización (marcador, 4 pliegos de cartulina)</t>
  </si>
  <si>
    <t>Refrigerio por jornada de capacitación y sensibilización</t>
  </si>
  <si>
    <t>Almuerzo por jornada de capacitación y sensibilización</t>
  </si>
  <si>
    <t>Arboles nativos</t>
  </si>
  <si>
    <t>Plantación de árboles nativos (2 jornales por beneficiario: 1 jornal para plantación de 57 árboles en cada predio y 1 jornal para siembra de 43 árboles en rondas hídricas y/o nacimientos de agua)</t>
  </si>
  <si>
    <t>Profesional ambiental</t>
  </si>
  <si>
    <t>kit</t>
  </si>
  <si>
    <t xml:space="preserve">mes </t>
  </si>
  <si>
    <t>Constitución  - Comité de Gestion Local - CTGL - Aprobaciones</t>
  </si>
  <si>
    <t>Rastra de disco -Rodamientos cónicos en baño de aceite. Serie 600. Disco 24” 60 kilogramos por disco. Ancho de trabajo 2.85 metros. Potencia requerida 90-105</t>
  </si>
  <si>
    <t>Profesional con enfoque socio empresarial</t>
  </si>
  <si>
    <t>Profesional en contaduría</t>
  </si>
  <si>
    <t>Almuerzos Act.1. Fortalecimiento de capacidades y habilidades psicosociales y organizacionales</t>
  </si>
  <si>
    <t>Refrigerios Act. 2. Asociados de la organización sensibilizados en criterios de participación desde el componente de enfoques diferenciales e interseccionalidad y cuidado rural para la equidad de género</t>
  </si>
  <si>
    <t>Refriogerios Act. 3. Taller de oportunidades: educación, financiación y proyectos para el cambio</t>
  </si>
  <si>
    <t>Rerigerisos Act. 4. Instalar capacidades en áreas financieras y contables</t>
  </si>
  <si>
    <t>Software contable (Plan Pyme)</t>
  </si>
  <si>
    <t>Refrigerios Act. 5. Fondo rotatorio de sostenibilidad y fortalecimiento productivo</t>
  </si>
  <si>
    <t>Refrigerios Encuentro 2, 3, 4 y 5 (Fondo rotatorio de sostenibilidad y fortalecimiento productivo).</t>
  </si>
  <si>
    <t>Componente Ambiental</t>
  </si>
  <si>
    <t>Componente Asociatividad</t>
  </si>
  <si>
    <t>Profesional comercial.</t>
  </si>
  <si>
    <t>Talleres</t>
  </si>
  <si>
    <t>Capacitación en Agrologística y Optimización del Uso de Maquinaria Verde</t>
  </si>
  <si>
    <t>refrigerios</t>
  </si>
  <si>
    <t>Taller de Mercadeo y Canales de Comercialización del Servicio de Alquiler de maquinaria verde</t>
  </si>
  <si>
    <t>Taller sobre Acceso a Certificaciones y Vinculación a Cadenas de Valor Sostenibles</t>
  </si>
  <si>
    <t>Taller Notificaciones básicas de mercadeo y planificación</t>
  </si>
  <si>
    <t>Establecimiento de predios de venta, estructura de costos y precios</t>
  </si>
  <si>
    <t>Taller Construcción y socialización del acuerdo comercial, ficha técnica de los productos de acuerdo con las exigencias del aliado comercial.</t>
  </si>
  <si>
    <t>Taller de Diseño de un Sistema de Gestión de Activos y Depreciación.</t>
  </si>
  <si>
    <t>Taller Capacitación en diseño de estrategias de mercadeo, comercialización y subproductos derivados.</t>
  </si>
  <si>
    <t>Plan de Mercadeo</t>
  </si>
  <si>
    <t>Taller Búsqueda de comerciantes locales compradores, distribuidores, mercados potenciales para el ganado y el alquiler de maquinaria verde</t>
  </si>
  <si>
    <t>Taller Elaboración de un modelo de costos y precios para la producción ganadera y venta de bienes intangibles.</t>
  </si>
  <si>
    <t>Taller Costos y rentabilidad en producción ganadera y comercialización de bienes intangibles.</t>
  </si>
  <si>
    <t>Taller Cumplimiento de Requisitos, Identidad Corporativa y Estrategias de Mercadeo y Comercialización</t>
  </si>
  <si>
    <t>Activos Comerciales</t>
  </si>
  <si>
    <t>Computador Portátil (Incluye Mause y Teclado)</t>
  </si>
  <si>
    <t>Marcador aBorrable + Tablero acrílico</t>
  </si>
  <si>
    <t>Creación de Marca</t>
  </si>
  <si>
    <t>Commnunity Manager (Servicio).</t>
  </si>
  <si>
    <t>Volanates publicitarios full color Tamaño carta x 1000</t>
  </si>
  <si>
    <t>Pendón de  70x100 cm con Tubos.</t>
  </si>
  <si>
    <t>Costo de envío (Pendones y Volantes)</t>
  </si>
  <si>
    <t>Comercialización</t>
  </si>
  <si>
    <t>Visitas Realizadas</t>
  </si>
  <si>
    <t>Actualialización del POA</t>
  </si>
  <si>
    <t>Revisión de soportes documentales generados en el proceso</t>
  </si>
  <si>
    <t>Liquidación encargo fiduciario del Proyecto</t>
  </si>
  <si>
    <t>Informe de cierre del PIDAR</t>
  </si>
  <si>
    <t>Socialización del cierre del proyecto a la forma organizativa</t>
  </si>
  <si>
    <t>Acto administrativa de cierre</t>
  </si>
  <si>
    <t>0650 de  23 de  octubre 2025</t>
  </si>
  <si>
    <t>n/a</t>
  </si>
  <si>
    <t>astrid pulido</t>
  </si>
  <si>
    <t>Carlos Neira
Gustavo Castro</t>
  </si>
  <si>
    <t xml:space="preserve">Desde 23/10/2025 Hasta 11/11/2025: Eliana Teresa Zambrano Almansa Directora UTT (E)/ Área - Dependencia
Desde 12/11/2025  Hasta l31/12/2025 Diego Armando Solano Montenegro
Desde 28/01/2026 Hasta la actualidad: mauricio manrique
</t>
  </si>
  <si>
    <t xml:space="preserve">22/11/2025: El proyecto se encuentra notificado desde el dia 24 de octubre, a la fecha no se ha programado socializacion del proyecgto, ya que, no se ha realizado mesa tecnica de revisión y coordinación.
12/12/2025: El apoyo a la supervision  indicó que aun no se ha programada la conformación del 1 CTGL
25/03/2026: El apoyo a la supervision indica que queda pendiente reunion para la conformacion de CTL, no se ha programado ya que la UNODC, esta en proceso seleccion del ejecutor                                                          25/04/2026: El apoyo a la supervision indica que el pidar esta igual, ya que a la fecha no hay ejecutor.                                                                                               
</t>
  </si>
  <si>
    <t>https://adrgov-my.sharepoint.com/shared?id=%2FADR%2FVIP%2FDAAP%2FDocumentosProyectos%2F2025%2F650%2F2%2E%20Ejecuci%C3%B3n%2F2%2E3%2E%20Direcci%C3%B3n%20seguimiento%20y%20control%2FBP3687%5FR650%5F2025%5FInforme%20Visita%2024%5FNoviembre%5F2025&amp;listurl=https%3A%2F%2Fadrgov%2Esharepoint%2Ecom%2FADR%2FVIP%2FDAAP%2FDocumentosProyectos&amp;viewid=d9adfecd%2D2f13%2D4271%2Dbd77%2D0a8ea1fd12c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</si>
</sst>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quot;$&quot;\ * #,##0.00_-;\-&quot;$&quot;\ * #,##0.00_-;_-&quot;$&quot;\ * &quot;-&quot;??_-;_-@_-"/>
    <numFmt numFmtId="165" formatCode="_(* #,##0.00_);_(* \(#,##0.00\);_(* &quot;-&quot;??_);_(@_)"/>
    <numFmt numFmtId="166" formatCode="_(* #,##0_);_(* \(#,##0\);_(* &quot;-&quot;??_);_(@_)"/>
    <numFmt numFmtId="167" formatCode="_ * #,##0.00_ ;_ * \-#,##0.00_ ;_ * &quot;-&quot;??_ ;_ @_ "/>
    <numFmt numFmtId="168" formatCode="_ * #,##0_ ;_ * \-#,##0_ ;_ * &quot;-&quot;??_ ;_ @_ "/>
    <numFmt numFmtId="169" formatCode="0.0%"/>
    <numFmt numFmtId="170" formatCode="_-&quot;$&quot;\ * #,##0_-;\-&quot;$&quot;\ * #,##0_-;_-&quot;$&quot;\ * &quot;-&quot;??_-;_-@_-"/>
    <numFmt numFmtId="171" formatCode="_-&quot;$&quot;\ * #,##0_-;\-&quot;$&quot;\ * #,##0_-;_-&quot;$&quot;\ * &quot;-&quot;??_-;_-@"/>
    <numFmt numFmtId="172" formatCode="_(* #,##0.0_);_(* \(#,##0.0\);_(* &quot;-&quot;??_);_(@_)"/>
    <numFmt numFmtId="173" formatCode="_-&quot;$&quot;\ * #,##0.00_-;\-&quot;$&quot;\ * #,##0.00_-;_-&quot;$&quot;\ * &quot;-&quot;??_-;_-@"/>
  </numFmts>
  <fonts count="41" x14ac:knownFonts="1">
    <font>
      <sz val="11"/>
      <color theme="1"/>
      <name val="Calibri"/>
      <family val="2"/>
      <scheme val="minor"/>
    </font>
    <font>
      <sz val="11"/>
      <color theme="1"/>
      <name val="Calibri"/>
      <family val="2"/>
      <scheme val="minor"/>
    </font>
    <font>
      <sz val="11"/>
      <color rgb="FF006100"/>
      <name val="Calibri"/>
      <family val="2"/>
      <scheme val="minor"/>
    </font>
    <font>
      <sz val="10"/>
      <name val="Arial"/>
      <family val="2"/>
    </font>
    <font>
      <b/>
      <sz val="11"/>
      <color rgb="FF000000"/>
      <name val="Tahoma"/>
      <family val="2"/>
    </font>
    <font>
      <sz val="11"/>
      <color theme="1"/>
      <name val="Arial"/>
      <family val="2"/>
    </font>
    <font>
      <sz val="11"/>
      <name val="Arial"/>
      <family val="2"/>
    </font>
    <font>
      <b/>
      <sz val="28"/>
      <color theme="6" tint="-0.499984740745262"/>
      <name val="Arial"/>
      <family val="2"/>
    </font>
    <font>
      <b/>
      <sz val="12"/>
      <name val="Arial"/>
      <family val="2"/>
    </font>
    <font>
      <sz val="20"/>
      <color theme="1"/>
      <name val="Arial"/>
      <family val="2"/>
    </font>
    <font>
      <b/>
      <sz val="20"/>
      <name val="Arial"/>
      <family val="2"/>
    </font>
    <font>
      <b/>
      <sz val="20"/>
      <color rgb="FF000000"/>
      <name val="Arial"/>
      <family val="2"/>
    </font>
    <font>
      <sz val="12"/>
      <color theme="1"/>
      <name val="Arial"/>
      <family val="2"/>
    </font>
    <font>
      <sz val="12"/>
      <color theme="2" tint="-0.749992370372631"/>
      <name val="Arial"/>
      <family val="2"/>
    </font>
    <font>
      <sz val="12"/>
      <color theme="2" tint="-0.89999084444715716"/>
      <name val="Arial"/>
      <family val="2"/>
    </font>
    <font>
      <b/>
      <sz val="12"/>
      <color theme="2" tint="-0.89999084444715716"/>
      <name val="Arial"/>
      <family val="2"/>
    </font>
    <font>
      <b/>
      <sz val="12"/>
      <color rgb="FF006100"/>
      <name val="Arial"/>
      <family val="2"/>
    </font>
    <font>
      <sz val="12"/>
      <name val="Arial"/>
      <family val="2"/>
    </font>
    <font>
      <b/>
      <sz val="12"/>
      <color theme="6" tint="-0.499984740745262"/>
      <name val="Arial"/>
      <family val="2"/>
    </font>
    <font>
      <b/>
      <sz val="12"/>
      <color indexed="8"/>
      <name val="Arial"/>
      <family val="2"/>
    </font>
    <font>
      <sz val="12"/>
      <color rgb="FF006100"/>
      <name val="Arial"/>
      <family val="2"/>
    </font>
    <font>
      <sz val="12"/>
      <color indexed="8"/>
      <name val="Arial"/>
      <family val="2"/>
    </font>
    <font>
      <i/>
      <sz val="12"/>
      <name val="Arial"/>
      <family val="2"/>
    </font>
    <font>
      <b/>
      <sz val="12"/>
      <color theme="1" tint="0.499984740745262"/>
      <name val="Arial"/>
      <family val="2"/>
    </font>
    <font>
      <sz val="12"/>
      <color theme="1" tint="0.499984740745262"/>
      <name val="Arial"/>
      <family val="2"/>
    </font>
    <font>
      <b/>
      <sz val="20"/>
      <color theme="0"/>
      <name val="Arial"/>
      <family val="2"/>
    </font>
    <font>
      <b/>
      <sz val="12"/>
      <color theme="1" tint="0.34998626667073579"/>
      <name val="Arial"/>
      <family val="2"/>
    </font>
    <font>
      <b/>
      <sz val="11"/>
      <color theme="1" tint="0.34998626667073579"/>
      <name val="Arial"/>
      <family val="2"/>
    </font>
    <font>
      <b/>
      <sz val="20"/>
      <color theme="1" tint="0.34998626667073579"/>
      <name val="Arial"/>
      <family val="2"/>
    </font>
    <font>
      <b/>
      <sz val="8"/>
      <color theme="1"/>
      <name val="Arial"/>
      <family val="2"/>
    </font>
    <font>
      <b/>
      <sz val="8"/>
      <name val="Arial"/>
      <family val="2"/>
    </font>
    <font>
      <sz val="8"/>
      <color theme="1"/>
      <name val="Arial"/>
      <family val="2"/>
    </font>
    <font>
      <sz val="8"/>
      <name val="Arial"/>
      <family val="2"/>
    </font>
    <font>
      <sz val="9"/>
      <color indexed="81"/>
      <name val="Tahoma"/>
      <family val="2"/>
    </font>
    <font>
      <b/>
      <sz val="9"/>
      <color indexed="81"/>
      <name val="Tahoma"/>
      <family val="2"/>
    </font>
    <font>
      <sz val="14"/>
      <name val="Calibri"/>
      <family val="2"/>
      <scheme val="minor"/>
    </font>
    <font>
      <i/>
      <sz val="14"/>
      <name val="Calibri"/>
      <family val="2"/>
      <scheme val="minor"/>
    </font>
    <font>
      <sz val="14"/>
      <name val="Calibri"/>
      <family val="2"/>
    </font>
    <font>
      <sz val="11"/>
      <name val="Calibri"/>
      <family val="2"/>
    </font>
    <font>
      <sz val="11"/>
      <name val="Calibri"/>
      <family val="2"/>
      <scheme val="minor"/>
    </font>
    <font>
      <u/>
      <sz val="11"/>
      <color theme="10"/>
      <name val="Calibri"/>
      <family val="2"/>
      <scheme val="minor"/>
    </font>
  </fonts>
  <fills count="19">
    <fill>
      <patternFill patternType="none"/>
    </fill>
    <fill>
      <patternFill patternType="gray125"/>
    </fill>
    <fill>
      <patternFill patternType="solid">
        <fgColor theme="4" tint="0.79998168889431442"/>
        <bgColor indexed="64"/>
      </patternFill>
    </fill>
    <fill>
      <patternFill patternType="solid">
        <fgColor indexed="9"/>
        <bgColor indexed="64"/>
      </patternFill>
    </fill>
    <fill>
      <patternFill patternType="solid">
        <fgColor theme="0"/>
        <bgColor indexed="64"/>
      </patternFill>
    </fill>
    <fill>
      <patternFill patternType="solid">
        <fgColor theme="4" tint="0.79998168889431442"/>
        <bgColor indexed="65"/>
      </patternFill>
    </fill>
    <fill>
      <patternFill patternType="solid">
        <fgColor rgb="FFC6EFCE"/>
      </patternFill>
    </fill>
    <fill>
      <patternFill patternType="solid">
        <fgColor theme="0" tint="-0.49998474074526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FF"/>
        <bgColor rgb="FFFFFFFF"/>
      </patternFill>
    </fill>
    <fill>
      <patternFill patternType="solid">
        <fgColor theme="1" tint="0.499984740745262"/>
        <bgColor indexed="64"/>
      </patternFill>
    </fill>
    <fill>
      <patternFill patternType="solid">
        <fgColor theme="0" tint="-4.9989318521683403E-2"/>
        <bgColor rgb="FF000000"/>
      </patternFill>
    </fill>
    <fill>
      <patternFill patternType="solid">
        <fgColor theme="0"/>
        <bgColor rgb="FF000000"/>
      </patternFill>
    </fill>
    <fill>
      <patternFill patternType="solid">
        <fgColor theme="1" tint="0.499984740745262"/>
        <bgColor rgb="FF000000"/>
      </patternFill>
    </fill>
    <fill>
      <patternFill patternType="solid">
        <fgColor rgb="FFEFF4E4"/>
        <bgColor indexed="64"/>
      </patternFill>
    </fill>
    <fill>
      <patternFill patternType="solid">
        <fgColor theme="2" tint="-9.9978637043366805E-2"/>
        <bgColor indexed="64"/>
      </patternFill>
    </fill>
    <fill>
      <patternFill patternType="solid">
        <fgColor theme="5" tint="-0.249977111117893"/>
        <bgColor indexed="64"/>
      </patternFill>
    </fill>
    <fill>
      <patternFill patternType="solid">
        <fgColor rgb="FFEAF1DD"/>
        <bgColor rgb="FFEAF1DD"/>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rgb="FF000000"/>
      </left>
      <right style="thin">
        <color rgb="FF000000"/>
      </right>
      <top style="thin">
        <color indexed="64"/>
      </top>
      <bottom/>
      <diagonal/>
    </border>
    <border>
      <left style="thin">
        <color auto="1"/>
      </left>
      <right style="thin">
        <color auto="1"/>
      </right>
      <top style="thin">
        <color rgb="FF000000"/>
      </top>
      <bottom/>
      <diagonal/>
    </border>
    <border>
      <left style="thin">
        <color rgb="FF000000"/>
      </left>
      <right style="thin">
        <color rgb="FF000000"/>
      </right>
      <top/>
      <bottom/>
      <diagonal/>
    </border>
    <border>
      <left/>
      <right style="thin">
        <color auto="1"/>
      </right>
      <top/>
      <bottom/>
      <diagonal/>
    </border>
    <border>
      <left/>
      <right style="thin">
        <color auto="1"/>
      </right>
      <top/>
      <bottom style="thin">
        <color indexed="64"/>
      </bottom>
      <diagonal/>
    </border>
    <border>
      <left/>
      <right style="thin">
        <color rgb="FF000000"/>
      </right>
      <top style="thin">
        <color rgb="FF000000"/>
      </top>
      <bottom/>
      <diagonal/>
    </border>
    <border>
      <left/>
      <right style="thin">
        <color rgb="FF000000"/>
      </right>
      <top/>
      <bottom/>
      <diagonal/>
    </border>
    <border>
      <left style="thin">
        <color auto="1"/>
      </left>
      <right style="thin">
        <color rgb="FF000000"/>
      </right>
      <top style="thin">
        <color auto="1"/>
      </top>
      <bottom/>
      <diagonal/>
    </border>
    <border>
      <left style="thin">
        <color rgb="FF000000"/>
      </left>
      <right style="thin">
        <color auto="1"/>
      </right>
      <top style="thin">
        <color auto="1"/>
      </top>
      <bottom/>
      <diagonal/>
    </border>
    <border>
      <left style="thin">
        <color rgb="FF000000"/>
      </left>
      <right style="thin">
        <color auto="1"/>
      </right>
      <top/>
      <bottom style="thin">
        <color auto="1"/>
      </bottom>
      <diagonal/>
    </border>
    <border>
      <left style="thin">
        <color rgb="FF000000"/>
      </left>
      <right style="thin">
        <color rgb="FF000000"/>
      </right>
      <top/>
      <bottom style="thin">
        <color indexed="64"/>
      </bottom>
      <diagonal/>
    </border>
    <border>
      <left style="thin">
        <color indexed="64"/>
      </left>
      <right style="thin">
        <color rgb="FF000000"/>
      </right>
      <top/>
      <bottom style="thin">
        <color rgb="FF000000"/>
      </bottom>
      <diagonal/>
    </border>
  </borders>
  <cellStyleXfs count="10">
    <xf numFmtId="0" fontId="0" fillId="0" borderId="0"/>
    <xf numFmtId="165" fontId="1" fillId="0" borderId="0" applyFont="0" applyFill="0" applyBorder="0" applyAlignment="0" applyProtection="0"/>
    <xf numFmtId="0" fontId="1" fillId="5" borderId="0" applyNumberFormat="0" applyBorder="0" applyAlignment="0" applyProtection="0"/>
    <xf numFmtId="0" fontId="2" fillId="6" borderId="0" applyNumberFormat="0" applyBorder="0" applyAlignment="0" applyProtection="0"/>
    <xf numFmtId="9" fontId="1"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4" fontId="1" fillId="0" borderId="0" applyFont="0" applyFill="0" applyBorder="0" applyAlignment="0" applyProtection="0"/>
    <xf numFmtId="0" fontId="40" fillId="0" borderId="0" applyNumberFormat="0" applyFill="0" applyBorder="0" applyAlignment="0" applyProtection="0"/>
  </cellStyleXfs>
  <cellXfs count="222">
    <xf numFmtId="0" fontId="0" fillId="0" borderId="0" xfId="0"/>
    <xf numFmtId="0" fontId="5" fillId="11" borderId="0" xfId="0" applyFont="1" applyFill="1" applyAlignment="1">
      <alignment horizontal="center" vertical="center" readingOrder="1"/>
    </xf>
    <xf numFmtId="0" fontId="5" fillId="7" borderId="0" xfId="0" applyFont="1" applyFill="1" applyAlignment="1">
      <alignment horizontal="center" vertical="center" readingOrder="1"/>
    </xf>
    <xf numFmtId="0" fontId="6" fillId="11" borderId="0" xfId="6" applyFont="1" applyFill="1" applyAlignment="1">
      <alignment horizontal="center" vertical="center" readingOrder="1"/>
    </xf>
    <xf numFmtId="0" fontId="7" fillId="11" borderId="0" xfId="6" applyFont="1" applyFill="1" applyAlignment="1">
      <alignment horizontal="center" vertical="center" readingOrder="1"/>
    </xf>
    <xf numFmtId="0" fontId="8" fillId="11" borderId="0" xfId="6" applyFont="1" applyFill="1" applyAlignment="1">
      <alignment horizontal="center" vertical="center" wrapText="1" readingOrder="1"/>
    </xf>
    <xf numFmtId="0" fontId="9" fillId="7" borderId="0" xfId="0" applyFont="1" applyFill="1" applyAlignment="1">
      <alignment horizontal="center" vertical="center" readingOrder="1"/>
    </xf>
    <xf numFmtId="0" fontId="9" fillId="11" borderId="0" xfId="0" applyFont="1" applyFill="1" applyAlignment="1">
      <alignment horizontal="center" vertical="center" wrapText="1" readingOrder="1"/>
    </xf>
    <xf numFmtId="168" fontId="10" fillId="14" borderId="0" xfId="7" applyNumberFormat="1" applyFont="1" applyFill="1" applyBorder="1" applyAlignment="1" applyProtection="1">
      <alignment horizontal="center" vertical="center" wrapText="1" readingOrder="1"/>
    </xf>
    <xf numFmtId="168" fontId="10" fillId="11" borderId="0" xfId="7" applyNumberFormat="1" applyFont="1" applyFill="1" applyBorder="1" applyAlignment="1" applyProtection="1">
      <alignment horizontal="center" vertical="center" wrapText="1" readingOrder="1"/>
    </xf>
    <xf numFmtId="0" fontId="14" fillId="11" borderId="0" xfId="0" applyFont="1" applyFill="1" applyAlignment="1">
      <alignment horizontal="center" vertical="center" wrapText="1" readingOrder="1"/>
    </xf>
    <xf numFmtId="0" fontId="14" fillId="11" borderId="0" xfId="0" applyFont="1" applyFill="1" applyAlignment="1">
      <alignment horizontal="center" vertical="center" readingOrder="1"/>
    </xf>
    <xf numFmtId="0" fontId="12" fillId="7" borderId="0" xfId="0" applyFont="1" applyFill="1" applyAlignment="1">
      <alignment horizontal="center" vertical="center" readingOrder="1"/>
    </xf>
    <xf numFmtId="166" fontId="18" fillId="2" borderId="1" xfId="2" applyNumberFormat="1" applyFont="1" applyFill="1" applyBorder="1" applyAlignment="1">
      <alignment horizontal="center" vertical="center" wrapText="1" readingOrder="1"/>
    </xf>
    <xf numFmtId="166" fontId="12" fillId="2" borderId="1" xfId="2" applyNumberFormat="1" applyFont="1" applyFill="1" applyBorder="1" applyAlignment="1">
      <alignment horizontal="center" vertical="center" wrapText="1" readingOrder="1"/>
    </xf>
    <xf numFmtId="166" fontId="12" fillId="2" borderId="1" xfId="2" applyNumberFormat="1" applyFont="1" applyFill="1" applyBorder="1" applyAlignment="1">
      <alignment horizontal="center" vertical="center" readingOrder="1"/>
    </xf>
    <xf numFmtId="3" fontId="19" fillId="8" borderId="1" xfId="0" applyNumberFormat="1" applyFont="1" applyFill="1" applyBorder="1" applyAlignment="1">
      <alignment horizontal="center" vertical="center" readingOrder="1"/>
    </xf>
    <xf numFmtId="166" fontId="18" fillId="4" borderId="1" xfId="1" applyNumberFormat="1" applyFont="1" applyFill="1" applyBorder="1" applyAlignment="1">
      <alignment horizontal="center" vertical="center" wrapText="1" readingOrder="1"/>
    </xf>
    <xf numFmtId="166" fontId="17" fillId="4" borderId="1" xfId="1" applyNumberFormat="1" applyFont="1" applyFill="1" applyBorder="1" applyAlignment="1">
      <alignment horizontal="center" vertical="center" wrapText="1" readingOrder="1"/>
    </xf>
    <xf numFmtId="166" fontId="21" fillId="4" borderId="1" xfId="1" applyNumberFormat="1" applyFont="1" applyFill="1" applyBorder="1" applyAlignment="1">
      <alignment horizontal="center" vertical="center" readingOrder="1"/>
    </xf>
    <xf numFmtId="166" fontId="18" fillId="4" borderId="2" xfId="1" applyNumberFormat="1" applyFont="1" applyFill="1" applyBorder="1" applyAlignment="1">
      <alignment horizontal="center" vertical="center" wrapText="1" readingOrder="1"/>
    </xf>
    <xf numFmtId="166" fontId="17" fillId="4" borderId="2" xfId="1" applyNumberFormat="1" applyFont="1" applyFill="1" applyBorder="1" applyAlignment="1">
      <alignment horizontal="center" vertical="center" wrapText="1" readingOrder="1"/>
    </xf>
    <xf numFmtId="166" fontId="21" fillId="4" borderId="2" xfId="1" applyNumberFormat="1" applyFont="1" applyFill="1" applyBorder="1" applyAlignment="1">
      <alignment horizontal="center" vertical="center" readingOrder="1"/>
    </xf>
    <xf numFmtId="3" fontId="19" fillId="8" borderId="2" xfId="0" applyNumberFormat="1" applyFont="1" applyFill="1" applyBorder="1" applyAlignment="1">
      <alignment horizontal="center" vertical="center" readingOrder="1"/>
    </xf>
    <xf numFmtId="166" fontId="17" fillId="11" borderId="0" xfId="1" applyNumberFormat="1" applyFont="1" applyFill="1" applyBorder="1" applyAlignment="1">
      <alignment horizontal="center" vertical="center" wrapText="1" readingOrder="1"/>
    </xf>
    <xf numFmtId="0" fontId="23" fillId="8" borderId="1" xfId="0" applyFont="1" applyFill="1" applyBorder="1" applyAlignment="1">
      <alignment horizontal="center" vertical="center" readingOrder="1"/>
    </xf>
    <xf numFmtId="0" fontId="24" fillId="4" borderId="1" xfId="0" applyFont="1" applyFill="1" applyBorder="1" applyAlignment="1">
      <alignment horizontal="center" vertical="center" wrapText="1" readingOrder="1"/>
    </xf>
    <xf numFmtId="0" fontId="8" fillId="8" borderId="0" xfId="0" applyFont="1" applyFill="1" applyAlignment="1">
      <alignment horizontal="center" vertical="center" wrapText="1" readingOrder="1"/>
    </xf>
    <xf numFmtId="14" fontId="8" fillId="8" borderId="0" xfId="0" applyNumberFormat="1" applyFont="1" applyFill="1" applyAlignment="1">
      <alignment horizontal="center" vertical="center" wrapText="1" readingOrder="1"/>
    </xf>
    <xf numFmtId="0" fontId="17" fillId="0" borderId="2" xfId="0" applyFont="1" applyBorder="1" applyAlignment="1">
      <alignment vertical="center" wrapText="1" readingOrder="1"/>
    </xf>
    <xf numFmtId="0" fontId="17" fillId="0" borderId="5" xfId="0" applyFont="1" applyBorder="1" applyAlignment="1">
      <alignment vertical="center" wrapText="1" readingOrder="1"/>
    </xf>
    <xf numFmtId="170" fontId="8" fillId="8" borderId="0" xfId="8" applyNumberFormat="1" applyFont="1" applyFill="1" applyAlignment="1">
      <alignment horizontal="center" vertical="center" wrapText="1" readingOrder="1"/>
    </xf>
    <xf numFmtId="0" fontId="8" fillId="16" borderId="0" xfId="0" applyFont="1" applyFill="1" applyAlignment="1">
      <alignment horizontal="left" vertical="center" wrapText="1" readingOrder="1"/>
    </xf>
    <xf numFmtId="0" fontId="8" fillId="16" borderId="0" xfId="0" applyFont="1" applyFill="1" applyAlignment="1">
      <alignment horizontal="center" vertical="center" wrapText="1" readingOrder="1"/>
    </xf>
    <xf numFmtId="14" fontId="8" fillId="16" borderId="0" xfId="0" applyNumberFormat="1" applyFont="1" applyFill="1" applyAlignment="1">
      <alignment horizontal="center" vertical="center" wrapText="1" readingOrder="1"/>
    </xf>
    <xf numFmtId="170" fontId="8" fillId="16" borderId="0" xfId="8" applyNumberFormat="1" applyFont="1" applyFill="1" applyAlignment="1">
      <alignment horizontal="center" vertical="center" wrapText="1" readingOrder="1"/>
    </xf>
    <xf numFmtId="0" fontId="8" fillId="8" borderId="4" xfId="0" applyFont="1" applyFill="1" applyBorder="1" applyAlignment="1">
      <alignment horizontal="center" vertical="center" wrapText="1" readingOrder="1"/>
    </xf>
    <xf numFmtId="14" fontId="8" fillId="8" borderId="4" xfId="0" applyNumberFormat="1" applyFont="1" applyFill="1" applyBorder="1" applyAlignment="1">
      <alignment horizontal="center" vertical="center" wrapText="1" readingOrder="1"/>
    </xf>
    <xf numFmtId="0" fontId="22" fillId="11" borderId="0" xfId="0" applyFont="1" applyFill="1" applyAlignment="1">
      <alignment horizontal="center" vertical="center" wrapText="1" readingOrder="1"/>
    </xf>
    <xf numFmtId="0" fontId="17" fillId="3" borderId="5" xfId="0" applyFont="1" applyFill="1" applyBorder="1" applyAlignment="1">
      <alignment horizontal="center" vertical="center" wrapText="1" readingOrder="1"/>
    </xf>
    <xf numFmtId="0" fontId="17" fillId="3" borderId="3" xfId="0" applyFont="1" applyFill="1" applyBorder="1" applyAlignment="1">
      <alignment horizontal="center" vertical="center" wrapText="1" readingOrder="1"/>
    </xf>
    <xf numFmtId="0" fontId="17" fillId="3" borderId="2" xfId="0" applyFont="1" applyFill="1" applyBorder="1" applyAlignment="1">
      <alignment horizontal="center" vertical="center" wrapText="1" readingOrder="1"/>
    </xf>
    <xf numFmtId="0" fontId="8" fillId="8" borderId="1" xfId="2" applyFont="1" applyFill="1" applyBorder="1" applyAlignment="1">
      <alignment horizontal="center" vertical="center" wrapText="1" readingOrder="1"/>
    </xf>
    <xf numFmtId="0" fontId="12" fillId="11" borderId="0" xfId="0" applyFont="1" applyFill="1" applyAlignment="1">
      <alignment horizontal="center" vertical="center" wrapText="1" readingOrder="1"/>
    </xf>
    <xf numFmtId="0" fontId="17" fillId="11" borderId="0" xfId="0" applyFont="1" applyFill="1" applyAlignment="1">
      <alignment horizontal="center" vertical="center" readingOrder="1"/>
    </xf>
    <xf numFmtId="0" fontId="12" fillId="11" borderId="0" xfId="0" applyFont="1" applyFill="1" applyAlignment="1">
      <alignment horizontal="center" vertical="center" readingOrder="1"/>
    </xf>
    <xf numFmtId="0" fontId="9" fillId="11" borderId="0" xfId="0" applyFont="1" applyFill="1" applyAlignment="1">
      <alignment horizontal="center" vertical="center" readingOrder="1"/>
    </xf>
    <xf numFmtId="170" fontId="8" fillId="8" borderId="4" xfId="8" applyNumberFormat="1" applyFont="1" applyFill="1" applyBorder="1" applyAlignment="1">
      <alignment horizontal="center" vertical="center" wrapText="1" readingOrder="1"/>
    </xf>
    <xf numFmtId="0" fontId="8" fillId="8" borderId="7" xfId="0" applyFont="1" applyFill="1" applyBorder="1" applyAlignment="1">
      <alignment horizontal="left" vertical="center" wrapText="1" readingOrder="1"/>
    </xf>
    <xf numFmtId="0" fontId="17" fillId="0" borderId="3" xfId="0" applyFont="1" applyBorder="1" applyAlignment="1">
      <alignment vertical="center" wrapText="1" readingOrder="1"/>
    </xf>
    <xf numFmtId="0" fontId="12" fillId="11" borderId="0" xfId="0" applyFont="1" applyFill="1" applyAlignment="1">
      <alignment vertical="center" wrapText="1" readingOrder="1"/>
    </xf>
    <xf numFmtId="0" fontId="26" fillId="8" borderId="1" xfId="2" applyFont="1" applyFill="1" applyBorder="1" applyAlignment="1">
      <alignment horizontal="center" vertical="center" wrapText="1" readingOrder="1"/>
    </xf>
    <xf numFmtId="0" fontId="27" fillId="8" borderId="1" xfId="2" applyFont="1" applyFill="1" applyBorder="1" applyAlignment="1">
      <alignment horizontal="center" vertical="center" wrapText="1" readingOrder="1"/>
    </xf>
    <xf numFmtId="166" fontId="5" fillId="7" borderId="0" xfId="1" applyNumberFormat="1" applyFont="1" applyFill="1" applyAlignment="1">
      <alignment horizontal="center" vertical="center" readingOrder="1"/>
    </xf>
    <xf numFmtId="166" fontId="7" fillId="11" borderId="0" xfId="1" applyNumberFormat="1" applyFont="1" applyFill="1" applyAlignment="1">
      <alignment horizontal="center" vertical="center" readingOrder="1"/>
    </xf>
    <xf numFmtId="166" fontId="10" fillId="11" borderId="0" xfId="1" applyNumberFormat="1" applyFont="1" applyFill="1" applyBorder="1" applyAlignment="1" applyProtection="1">
      <alignment horizontal="center" vertical="center" wrapText="1" readingOrder="1"/>
    </xf>
    <xf numFmtId="166" fontId="8" fillId="8" borderId="0" xfId="1" applyNumberFormat="1" applyFont="1" applyFill="1" applyAlignment="1">
      <alignment horizontal="center" vertical="center" wrapText="1" readingOrder="1"/>
    </xf>
    <xf numFmtId="166" fontId="8" fillId="8" borderId="4" xfId="1" applyNumberFormat="1" applyFont="1" applyFill="1" applyBorder="1" applyAlignment="1">
      <alignment horizontal="center" vertical="center" wrapText="1" readingOrder="1"/>
    </xf>
    <xf numFmtId="166" fontId="8" fillId="16" borderId="0" xfId="1" applyNumberFormat="1" applyFont="1" applyFill="1" applyAlignment="1">
      <alignment horizontal="center" vertical="center" wrapText="1" readingOrder="1"/>
    </xf>
    <xf numFmtId="166" fontId="12" fillId="7" borderId="0" xfId="1" applyNumberFormat="1" applyFont="1" applyFill="1" applyAlignment="1">
      <alignment horizontal="center" vertical="center" readingOrder="1"/>
    </xf>
    <xf numFmtId="166" fontId="22" fillId="11" borderId="0" xfId="1" applyNumberFormat="1" applyFont="1" applyFill="1" applyAlignment="1">
      <alignment horizontal="center" vertical="center" wrapText="1" readingOrder="1"/>
    </xf>
    <xf numFmtId="166" fontId="9" fillId="7" borderId="0" xfId="1" applyNumberFormat="1" applyFont="1" applyFill="1" applyAlignment="1">
      <alignment horizontal="center" vertical="center" readingOrder="1"/>
    </xf>
    <xf numFmtId="0" fontId="30" fillId="8" borderId="7" xfId="0" applyFont="1" applyFill="1" applyBorder="1" applyAlignment="1">
      <alignment horizontal="left" vertical="center"/>
    </xf>
    <xf numFmtId="0" fontId="31" fillId="0" borderId="1" xfId="0" applyFont="1" applyBorder="1" applyAlignment="1">
      <alignment horizontal="center" vertical="center"/>
    </xf>
    <xf numFmtId="0" fontId="32" fillId="0" borderId="7" xfId="0" applyFont="1" applyBorder="1" applyAlignment="1">
      <alignment horizontal="center" vertical="center"/>
    </xf>
    <xf numFmtId="171" fontId="17" fillId="10" borderId="10" xfId="0" applyNumberFormat="1" applyFont="1" applyFill="1" applyBorder="1" applyAlignment="1">
      <alignment horizontal="center" vertical="center" wrapText="1" readingOrder="1"/>
    </xf>
    <xf numFmtId="171" fontId="17" fillId="10" borderId="0" xfId="0" applyNumberFormat="1" applyFont="1" applyFill="1" applyAlignment="1">
      <alignment horizontal="center" vertical="center" wrapText="1" readingOrder="1"/>
    </xf>
    <xf numFmtId="171" fontId="17" fillId="10" borderId="11" xfId="0" applyNumberFormat="1" applyFont="1" applyFill="1" applyBorder="1" applyAlignment="1">
      <alignment vertical="center" wrapText="1" readingOrder="1"/>
    </xf>
    <xf numFmtId="171" fontId="17" fillId="10" borderId="24" xfId="0" applyNumberFormat="1" applyFont="1" applyFill="1" applyBorder="1" applyAlignment="1">
      <alignment horizontal="center" vertical="center" wrapText="1" readingOrder="1"/>
    </xf>
    <xf numFmtId="171" fontId="17" fillId="10" borderId="25" xfId="0" applyNumberFormat="1" applyFont="1" applyFill="1" applyBorder="1" applyAlignment="1">
      <alignment horizontal="center" vertical="center" wrapText="1" readingOrder="1"/>
    </xf>
    <xf numFmtId="0" fontId="22" fillId="0" borderId="0" xfId="0" applyFont="1" applyAlignment="1">
      <alignment horizontal="center" vertical="center" wrapText="1" readingOrder="1"/>
    </xf>
    <xf numFmtId="0" fontId="17" fillId="0" borderId="2" xfId="0" applyFont="1" applyBorder="1" applyAlignment="1">
      <alignment horizontal="center" vertical="center" wrapText="1" readingOrder="1"/>
    </xf>
    <xf numFmtId="0" fontId="17" fillId="0" borderId="5" xfId="0" applyFont="1" applyBorder="1" applyAlignment="1">
      <alignment horizontal="center" vertical="center" wrapText="1" readingOrder="1"/>
    </xf>
    <xf numFmtId="0" fontId="17" fillId="0" borderId="3" xfId="0" applyFont="1" applyBorder="1" applyAlignment="1">
      <alignment horizontal="center" vertical="center" wrapText="1" readingOrder="1"/>
    </xf>
    <xf numFmtId="170" fontId="17" fillId="8" borderId="1" xfId="8" applyNumberFormat="1" applyFont="1" applyFill="1" applyBorder="1" applyAlignment="1">
      <alignment horizontal="center" vertical="center" wrapText="1" readingOrder="1"/>
    </xf>
    <xf numFmtId="170" fontId="17" fillId="8" borderId="2" xfId="8" applyNumberFormat="1" applyFont="1" applyFill="1" applyBorder="1" applyAlignment="1">
      <alignment horizontal="center" vertical="center" wrapText="1" readingOrder="1"/>
    </xf>
    <xf numFmtId="3" fontId="17" fillId="3" borderId="1" xfId="0" applyNumberFormat="1" applyFont="1" applyFill="1" applyBorder="1" applyAlignment="1">
      <alignment horizontal="center" vertical="center" wrapText="1" readingOrder="1"/>
    </xf>
    <xf numFmtId="3" fontId="17" fillId="3" borderId="2" xfId="0" applyNumberFormat="1" applyFont="1" applyFill="1" applyBorder="1" applyAlignment="1">
      <alignment horizontal="center" vertical="center" wrapText="1" readingOrder="1"/>
    </xf>
    <xf numFmtId="0" fontId="17" fillId="3" borderId="5" xfId="0" applyFont="1" applyFill="1" applyBorder="1" applyAlignment="1">
      <alignment horizontal="center" vertical="center" wrapText="1" readingOrder="1"/>
    </xf>
    <xf numFmtId="0" fontId="17" fillId="9" borderId="1" xfId="0" applyFont="1" applyFill="1" applyBorder="1" applyAlignment="1">
      <alignment horizontal="left" vertical="center" wrapText="1" readingOrder="1"/>
    </xf>
    <xf numFmtId="3" fontId="17" fillId="10" borderId="21" xfId="0" applyNumberFormat="1" applyFont="1" applyFill="1" applyBorder="1" applyAlignment="1">
      <alignment horizontal="center" vertical="center" wrapText="1" readingOrder="1"/>
    </xf>
    <xf numFmtId="3" fontId="17" fillId="10" borderId="22" xfId="0" applyNumberFormat="1" applyFont="1" applyFill="1" applyBorder="1" applyAlignment="1">
      <alignment horizontal="center" vertical="center" wrapText="1" readingOrder="1"/>
    </xf>
    <xf numFmtId="166" fontId="17" fillId="10" borderId="12" xfId="1" applyNumberFormat="1" applyFont="1" applyFill="1" applyBorder="1" applyAlignment="1">
      <alignment horizontal="center" vertical="center" wrapText="1" readingOrder="1"/>
    </xf>
    <xf numFmtId="166" fontId="17" fillId="10" borderId="18" xfId="1" applyNumberFormat="1" applyFont="1" applyFill="1" applyBorder="1" applyAlignment="1">
      <alignment horizontal="center" vertical="center" wrapText="1" readingOrder="1"/>
    </xf>
    <xf numFmtId="171" fontId="17" fillId="10" borderId="16" xfId="0" applyNumberFormat="1" applyFont="1" applyFill="1" applyBorder="1" applyAlignment="1">
      <alignment horizontal="center" vertical="center" wrapText="1" readingOrder="1"/>
    </xf>
    <xf numFmtId="171" fontId="17" fillId="10" borderId="18" xfId="0" applyNumberFormat="1" applyFont="1" applyFill="1" applyBorder="1" applyAlignment="1">
      <alignment horizontal="center" vertical="center" wrapText="1" readingOrder="1"/>
    </xf>
    <xf numFmtId="171" fontId="17" fillId="10" borderId="26" xfId="0" applyNumberFormat="1" applyFont="1" applyFill="1" applyBorder="1" applyAlignment="1">
      <alignment horizontal="center" vertical="center" wrapText="1" readingOrder="1"/>
    </xf>
    <xf numFmtId="170" fontId="17" fillId="3" borderId="24" xfId="8" applyNumberFormat="1" applyFont="1" applyFill="1" applyBorder="1" applyAlignment="1">
      <alignment horizontal="center" vertical="center" wrapText="1" readingOrder="1"/>
    </xf>
    <xf numFmtId="170" fontId="17" fillId="3" borderId="25" xfId="8" applyNumberFormat="1" applyFont="1" applyFill="1" applyBorder="1" applyAlignment="1">
      <alignment horizontal="center" vertical="center" wrapText="1" readingOrder="1"/>
    </xf>
    <xf numFmtId="9" fontId="17" fillId="8" borderId="1" xfId="4" applyFont="1" applyFill="1" applyBorder="1" applyAlignment="1">
      <alignment horizontal="center" vertical="center" wrapText="1" readingOrder="1"/>
    </xf>
    <xf numFmtId="14" fontId="17" fillId="3" borderId="1" xfId="0" applyNumberFormat="1" applyFont="1" applyFill="1" applyBorder="1" applyAlignment="1">
      <alignment horizontal="center" vertical="center" wrapText="1" readingOrder="1"/>
    </xf>
    <xf numFmtId="14" fontId="17" fillId="3" borderId="2" xfId="0" applyNumberFormat="1" applyFont="1" applyFill="1" applyBorder="1" applyAlignment="1">
      <alignment horizontal="center" vertical="center" wrapText="1" readingOrder="1"/>
    </xf>
    <xf numFmtId="9" fontId="12" fillId="2" borderId="1" xfId="4" applyFont="1" applyFill="1" applyBorder="1" applyAlignment="1" applyProtection="1">
      <alignment horizontal="center" vertical="center" wrapText="1" readingOrder="1"/>
    </xf>
    <xf numFmtId="9" fontId="12" fillId="2" borderId="2" xfId="4" applyFont="1" applyFill="1" applyBorder="1" applyAlignment="1" applyProtection="1">
      <alignment horizontal="center" vertical="center" wrapText="1" readingOrder="1"/>
    </xf>
    <xf numFmtId="9" fontId="12" fillId="2" borderId="5" xfId="4" applyFont="1" applyFill="1" applyBorder="1" applyAlignment="1" applyProtection="1">
      <alignment horizontal="center" vertical="center" wrapText="1" readingOrder="1"/>
    </xf>
    <xf numFmtId="9" fontId="16" fillId="8" borderId="9" xfId="3" applyNumberFormat="1" applyFont="1" applyFill="1" applyBorder="1" applyAlignment="1">
      <alignment horizontal="center" vertical="center" wrapText="1" readingOrder="1"/>
    </xf>
    <xf numFmtId="9" fontId="16" fillId="8" borderId="6" xfId="3" applyNumberFormat="1" applyFont="1" applyFill="1" applyBorder="1" applyAlignment="1">
      <alignment horizontal="center" vertical="center" wrapText="1" readingOrder="1"/>
    </xf>
    <xf numFmtId="166" fontId="20" fillId="8" borderId="14" xfId="1" applyNumberFormat="1" applyFont="1" applyFill="1" applyBorder="1" applyAlignment="1">
      <alignment horizontal="center" vertical="center" wrapText="1" readingOrder="1"/>
    </xf>
    <xf numFmtId="166" fontId="20" fillId="8" borderId="19" xfId="1" applyNumberFormat="1" applyFont="1" applyFill="1" applyBorder="1" applyAlignment="1">
      <alignment horizontal="center" vertical="center" wrapText="1" readingOrder="1"/>
    </xf>
    <xf numFmtId="9" fontId="16" fillId="8" borderId="1" xfId="3" applyNumberFormat="1" applyFont="1" applyFill="1" applyBorder="1" applyAlignment="1">
      <alignment horizontal="center" vertical="center" wrapText="1" readingOrder="1"/>
    </xf>
    <xf numFmtId="9" fontId="16" fillId="8" borderId="2" xfId="3" applyNumberFormat="1" applyFont="1" applyFill="1" applyBorder="1" applyAlignment="1">
      <alignment horizontal="center" vertical="center" wrapText="1" readingOrder="1"/>
    </xf>
    <xf numFmtId="170" fontId="17" fillId="3" borderId="1" xfId="8" applyNumberFormat="1" applyFont="1" applyFill="1" applyBorder="1" applyAlignment="1">
      <alignment horizontal="center" vertical="center" wrapText="1" readingOrder="1"/>
    </xf>
    <xf numFmtId="170" fontId="17" fillId="3" borderId="2" xfId="8" applyNumberFormat="1" applyFont="1" applyFill="1" applyBorder="1" applyAlignment="1">
      <alignment horizontal="center" vertical="center" wrapText="1" readingOrder="1"/>
    </xf>
    <xf numFmtId="171" fontId="17" fillId="10" borderId="24" xfId="0" applyNumberFormat="1" applyFont="1" applyFill="1" applyBorder="1" applyAlignment="1">
      <alignment horizontal="center" vertical="center" wrapText="1" readingOrder="1"/>
    </xf>
    <xf numFmtId="171" fontId="17" fillId="10" borderId="25" xfId="0" applyNumberFormat="1" applyFont="1" applyFill="1" applyBorder="1" applyAlignment="1">
      <alignment horizontal="center" vertical="center" wrapText="1" readingOrder="1"/>
    </xf>
    <xf numFmtId="0" fontId="17" fillId="9" borderId="8" xfId="0" applyFont="1" applyFill="1" applyBorder="1" applyAlignment="1">
      <alignment horizontal="left" vertical="center" wrapText="1" readingOrder="1"/>
    </xf>
    <xf numFmtId="0" fontId="17" fillId="9" borderId="14" xfId="0" applyFont="1" applyFill="1" applyBorder="1" applyAlignment="1">
      <alignment horizontal="left" vertical="center" wrapText="1" readingOrder="1"/>
    </xf>
    <xf numFmtId="3" fontId="17" fillId="10" borderId="12" xfId="0" applyNumberFormat="1" applyFont="1" applyFill="1" applyBorder="1" applyAlignment="1">
      <alignment horizontal="center" vertical="center" wrapText="1" readingOrder="1"/>
    </xf>
    <xf numFmtId="3" fontId="17" fillId="10" borderId="18" xfId="0" applyNumberFormat="1" applyFont="1" applyFill="1" applyBorder="1" applyAlignment="1">
      <alignment horizontal="center" vertical="center" wrapText="1" readingOrder="1"/>
    </xf>
    <xf numFmtId="173" fontId="17" fillId="10" borderId="16" xfId="0" applyNumberFormat="1" applyFont="1" applyFill="1" applyBorder="1" applyAlignment="1">
      <alignment horizontal="center" vertical="center" wrapText="1" readingOrder="1"/>
    </xf>
    <xf numFmtId="173" fontId="17" fillId="10" borderId="11" xfId="0" applyNumberFormat="1" applyFont="1" applyFill="1" applyBorder="1" applyAlignment="1">
      <alignment horizontal="center" vertical="center" wrapText="1" readingOrder="1"/>
    </xf>
    <xf numFmtId="170" fontId="17" fillId="3" borderId="3" xfId="8" applyNumberFormat="1" applyFont="1" applyFill="1" applyBorder="1" applyAlignment="1">
      <alignment horizontal="center" vertical="center" wrapText="1" readingOrder="1"/>
    </xf>
    <xf numFmtId="171" fontId="17" fillId="10" borderId="12" xfId="0" applyNumberFormat="1" applyFont="1" applyFill="1" applyBorder="1" applyAlignment="1">
      <alignment horizontal="center" vertical="center" wrapText="1" readingOrder="1"/>
    </xf>
    <xf numFmtId="3" fontId="17" fillId="10" borderId="11" xfId="0" applyNumberFormat="1" applyFont="1" applyFill="1" applyBorder="1" applyAlignment="1">
      <alignment horizontal="center" vertical="center" wrapText="1" readingOrder="1"/>
    </xf>
    <xf numFmtId="166" fontId="17" fillId="10" borderId="11" xfId="1" applyNumberFormat="1" applyFont="1" applyFill="1" applyBorder="1" applyAlignment="1">
      <alignment horizontal="center" vertical="center" wrapText="1" readingOrder="1"/>
    </xf>
    <xf numFmtId="171" fontId="17" fillId="10" borderId="11" xfId="0" applyNumberFormat="1" applyFont="1" applyFill="1" applyBorder="1" applyAlignment="1">
      <alignment horizontal="center" vertical="center" wrapText="1" readingOrder="1"/>
    </xf>
    <xf numFmtId="9" fontId="12" fillId="2" borderId="3" xfId="4" applyFont="1" applyFill="1" applyBorder="1" applyAlignment="1" applyProtection="1">
      <alignment horizontal="center" vertical="center" wrapText="1" readingOrder="1"/>
    </xf>
    <xf numFmtId="0" fontId="17" fillId="3" borderId="3" xfId="0" applyFont="1" applyFill="1" applyBorder="1" applyAlignment="1">
      <alignment horizontal="center" vertical="center" wrapText="1" readingOrder="1"/>
    </xf>
    <xf numFmtId="9" fontId="16" fillId="8" borderId="15" xfId="3" applyNumberFormat="1" applyFont="1" applyFill="1" applyBorder="1" applyAlignment="1">
      <alignment horizontal="center" vertical="center" wrapText="1" readingOrder="1"/>
    </xf>
    <xf numFmtId="166" fontId="20" fillId="8" borderId="20" xfId="1" applyNumberFormat="1" applyFont="1" applyFill="1" applyBorder="1" applyAlignment="1">
      <alignment horizontal="center" vertical="center" wrapText="1" readingOrder="1"/>
    </xf>
    <xf numFmtId="0" fontId="29" fillId="0" borderId="1" xfId="0" applyFont="1" applyBorder="1" applyAlignment="1">
      <alignment horizontal="center" vertical="center"/>
    </xf>
    <xf numFmtId="0" fontId="17" fillId="3" borderId="2" xfId="0" applyFont="1" applyFill="1" applyBorder="1" applyAlignment="1">
      <alignment horizontal="center" vertical="center" wrapText="1" readingOrder="1"/>
    </xf>
    <xf numFmtId="170" fontId="17" fillId="3" borderId="5" xfId="8" applyNumberFormat="1" applyFont="1" applyFill="1" applyBorder="1" applyAlignment="1">
      <alignment horizontal="center" vertical="center" wrapText="1" readingOrder="1"/>
    </xf>
    <xf numFmtId="3" fontId="17" fillId="10" borderId="16" xfId="0" applyNumberFormat="1" applyFont="1" applyFill="1" applyBorder="1" applyAlignment="1">
      <alignment horizontal="center" vertical="center" wrapText="1" readingOrder="1"/>
    </xf>
    <xf numFmtId="166" fontId="17" fillId="3" borderId="1" xfId="1" applyNumberFormat="1" applyFont="1" applyFill="1" applyBorder="1" applyAlignment="1">
      <alignment horizontal="center" vertical="center" wrapText="1" readingOrder="1"/>
    </xf>
    <xf numFmtId="0" fontId="13" fillId="4" borderId="0" xfId="0" applyFont="1" applyFill="1" applyAlignment="1" applyProtection="1">
      <alignment horizontal="center" vertical="center" wrapText="1" readingOrder="1"/>
      <protection locked="0"/>
    </xf>
    <xf numFmtId="0" fontId="13" fillId="4" borderId="13" xfId="0" applyFont="1" applyFill="1" applyBorder="1" applyAlignment="1" applyProtection="1">
      <alignment horizontal="center" vertical="center" wrapText="1" readingOrder="1"/>
      <protection locked="0"/>
    </xf>
    <xf numFmtId="0" fontId="24" fillId="4" borderId="6" xfId="0" applyFont="1" applyFill="1" applyBorder="1" applyAlignment="1">
      <alignment horizontal="left" vertical="top" wrapText="1" readingOrder="1"/>
    </xf>
    <xf numFmtId="0" fontId="24" fillId="4" borderId="0" xfId="0" applyFont="1" applyFill="1" applyAlignment="1">
      <alignment horizontal="left" vertical="top" wrapText="1" readingOrder="1"/>
    </xf>
    <xf numFmtId="0" fontId="26" fillId="8" borderId="6" xfId="0" applyFont="1" applyFill="1" applyBorder="1" applyAlignment="1">
      <alignment horizontal="left" vertical="center" readingOrder="1"/>
    </xf>
    <xf numFmtId="0" fontId="26" fillId="8" borderId="0" xfId="0" applyFont="1" applyFill="1" applyAlignment="1">
      <alignment horizontal="left" vertical="center" readingOrder="1"/>
    </xf>
    <xf numFmtId="165" fontId="17" fillId="10" borderId="16" xfId="1" applyFont="1" applyFill="1" applyBorder="1" applyAlignment="1">
      <alignment horizontal="center" vertical="center" wrapText="1" readingOrder="1"/>
    </xf>
    <xf numFmtId="165" fontId="17" fillId="10" borderId="11" xfId="1" applyFont="1" applyFill="1" applyBorder="1" applyAlignment="1">
      <alignment horizontal="center" vertical="center" wrapText="1" readingOrder="1"/>
    </xf>
    <xf numFmtId="0" fontId="8" fillId="12" borderId="6" xfId="0" applyFont="1" applyFill="1" applyBorder="1" applyAlignment="1">
      <alignment horizontal="center" vertical="center" wrapText="1" readingOrder="1"/>
    </xf>
    <xf numFmtId="0" fontId="8" fillId="12" borderId="0" xfId="0" applyFont="1" applyFill="1" applyAlignment="1">
      <alignment horizontal="center" vertical="center" wrapText="1" readingOrder="1"/>
    </xf>
    <xf numFmtId="0" fontId="8" fillId="12" borderId="15" xfId="0" applyFont="1" applyFill="1" applyBorder="1" applyAlignment="1">
      <alignment horizontal="center" vertical="center" wrapText="1" readingOrder="1"/>
    </xf>
    <xf numFmtId="0" fontId="8" fillId="12" borderId="13" xfId="0" applyFont="1" applyFill="1" applyBorder="1" applyAlignment="1">
      <alignment horizontal="center" vertical="center" wrapText="1" readingOrder="1"/>
    </xf>
    <xf numFmtId="0" fontId="17" fillId="9" borderId="2" xfId="0" applyFont="1" applyFill="1" applyBorder="1" applyAlignment="1">
      <alignment horizontal="left" vertical="center" wrapText="1" readingOrder="1"/>
    </xf>
    <xf numFmtId="0" fontId="17" fillId="9" borderId="3" xfId="0" applyFont="1" applyFill="1" applyBorder="1" applyAlignment="1">
      <alignment horizontal="left" vertical="center" wrapText="1" readingOrder="1"/>
    </xf>
    <xf numFmtId="3" fontId="17" fillId="10" borderId="23" xfId="0" applyNumberFormat="1" applyFont="1" applyFill="1" applyBorder="1" applyAlignment="1">
      <alignment horizontal="center" vertical="center" wrapText="1" readingOrder="1"/>
    </xf>
    <xf numFmtId="3" fontId="17" fillId="10" borderId="27" xfId="0" applyNumberFormat="1" applyFont="1" applyFill="1" applyBorder="1" applyAlignment="1">
      <alignment horizontal="center" vertical="center" wrapText="1" readingOrder="1"/>
    </xf>
    <xf numFmtId="166" fontId="17" fillId="10" borderId="16" xfId="1" applyNumberFormat="1" applyFont="1" applyFill="1" applyBorder="1" applyAlignment="1">
      <alignment horizontal="center" vertical="center" wrapText="1" readingOrder="1"/>
    </xf>
    <xf numFmtId="0" fontId="8" fillId="8" borderId="1" xfId="2" applyFont="1" applyFill="1" applyBorder="1" applyAlignment="1">
      <alignment horizontal="center" vertical="center" wrapText="1" readingOrder="1"/>
    </xf>
    <xf numFmtId="0" fontId="15" fillId="14" borderId="0" xfId="0" applyFont="1" applyFill="1" applyAlignment="1">
      <alignment horizontal="center" vertical="center" wrapText="1" readingOrder="1"/>
    </xf>
    <xf numFmtId="0" fontId="15" fillId="12" borderId="7" xfId="0" applyFont="1" applyFill="1" applyBorder="1" applyAlignment="1">
      <alignment horizontal="center" vertical="center" wrapText="1" readingOrder="1"/>
    </xf>
    <xf numFmtId="0" fontId="15" fillId="12" borderId="4" xfId="0" applyFont="1" applyFill="1" applyBorder="1" applyAlignment="1">
      <alignment horizontal="center" vertical="center" wrapText="1" readingOrder="1"/>
    </xf>
    <xf numFmtId="0" fontId="14" fillId="0" borderId="4" xfId="0" applyFont="1" applyBorder="1" applyAlignment="1">
      <alignment horizontal="center" vertical="center" wrapText="1" readingOrder="1"/>
    </xf>
    <xf numFmtId="0" fontId="14" fillId="0" borderId="8" xfId="0" applyFont="1" applyBorder="1" applyAlignment="1">
      <alignment horizontal="center" vertical="center" wrapText="1" readingOrder="1"/>
    </xf>
    <xf numFmtId="0" fontId="15" fillId="12" borderId="7" xfId="0" applyFont="1" applyFill="1" applyBorder="1" applyAlignment="1">
      <alignment horizontal="right" vertical="center" wrapText="1" readingOrder="1"/>
    </xf>
    <xf numFmtId="0" fontId="15" fillId="12" borderId="4" xfId="0" applyFont="1" applyFill="1" applyBorder="1" applyAlignment="1">
      <alignment horizontal="right" vertical="center" wrapText="1" readingOrder="1"/>
    </xf>
    <xf numFmtId="0" fontId="15" fillId="12" borderId="8" xfId="0" applyFont="1" applyFill="1" applyBorder="1" applyAlignment="1">
      <alignment horizontal="right" vertical="center" wrapText="1" readingOrder="1"/>
    </xf>
    <xf numFmtId="164" fontId="14" fillId="0" borderId="7" xfId="8" applyFont="1" applyBorder="1" applyAlignment="1">
      <alignment horizontal="center" vertical="center" wrapText="1" readingOrder="1"/>
    </xf>
    <xf numFmtId="164" fontId="14" fillId="0" borderId="4" xfId="8" applyFont="1" applyBorder="1" applyAlignment="1">
      <alignment horizontal="center" vertical="center" wrapText="1" readingOrder="1"/>
    </xf>
    <xf numFmtId="164" fontId="14" fillId="0" borderId="8" xfId="8" applyFont="1" applyBorder="1" applyAlignment="1">
      <alignment horizontal="center" vertical="center" wrapText="1" readingOrder="1"/>
    </xf>
    <xf numFmtId="14" fontId="14" fillId="13" borderId="7" xfId="0" applyNumberFormat="1" applyFont="1" applyFill="1" applyBorder="1" applyAlignment="1">
      <alignment horizontal="center" vertical="center" wrapText="1" readingOrder="1"/>
    </xf>
    <xf numFmtId="14" fontId="14" fillId="13" borderId="4" xfId="0" applyNumberFormat="1" applyFont="1" applyFill="1" applyBorder="1" applyAlignment="1">
      <alignment horizontal="center" vertical="center" wrapText="1" readingOrder="1"/>
    </xf>
    <xf numFmtId="14" fontId="14" fillId="13" borderId="8" xfId="0" applyNumberFormat="1" applyFont="1" applyFill="1" applyBorder="1" applyAlignment="1">
      <alignment horizontal="center" vertical="center" wrapText="1" readingOrder="1"/>
    </xf>
    <xf numFmtId="0" fontId="14" fillId="0" borderId="7" xfId="0" applyFont="1" applyBorder="1" applyAlignment="1">
      <alignment horizontal="center" vertical="center" wrapText="1" readingOrder="1"/>
    </xf>
    <xf numFmtId="0" fontId="28" fillId="16" borderId="7" xfId="2" applyFont="1" applyFill="1" applyBorder="1" applyAlignment="1">
      <alignment horizontal="center" vertical="center" wrapText="1" readingOrder="1"/>
    </xf>
    <xf numFmtId="0" fontId="25" fillId="17" borderId="1" xfId="2" applyFont="1" applyFill="1" applyBorder="1" applyAlignment="1">
      <alignment horizontal="center" vertical="center" wrapText="1" readingOrder="1"/>
    </xf>
    <xf numFmtId="0" fontId="11" fillId="14" borderId="0" xfId="0" applyFont="1" applyFill="1" applyAlignment="1">
      <alignment horizontal="center" vertical="center" wrapText="1" readingOrder="1"/>
    </xf>
    <xf numFmtId="0" fontId="8" fillId="8" borderId="2" xfId="2" applyFont="1" applyFill="1" applyBorder="1" applyAlignment="1">
      <alignment horizontal="center" vertical="center" wrapText="1" readingOrder="1"/>
    </xf>
    <xf numFmtId="0" fontId="8" fillId="8" borderId="3" xfId="2" applyFont="1" applyFill="1" applyBorder="1" applyAlignment="1">
      <alignment horizontal="center" vertical="center" wrapText="1" readingOrder="1"/>
    </xf>
    <xf numFmtId="166" fontId="8" fillId="8" borderId="1" xfId="1" applyNumberFormat="1" applyFont="1" applyFill="1" applyBorder="1" applyAlignment="1">
      <alignment horizontal="center" vertical="center" wrapText="1" readingOrder="1"/>
    </xf>
    <xf numFmtId="0" fontId="15" fillId="12" borderId="9" xfId="0" applyFont="1" applyFill="1" applyBorder="1" applyAlignment="1">
      <alignment horizontal="center" vertical="center" wrapText="1" readingOrder="1"/>
    </xf>
    <xf numFmtId="0" fontId="15" fillId="12" borderId="10" xfId="0" applyFont="1" applyFill="1" applyBorder="1" applyAlignment="1">
      <alignment horizontal="center" vertical="center" wrapText="1" readingOrder="1"/>
    </xf>
    <xf numFmtId="0" fontId="14" fillId="0" borderId="10" xfId="0" applyFont="1" applyBorder="1" applyAlignment="1">
      <alignment horizontal="center" vertical="center" wrapText="1" readingOrder="1"/>
    </xf>
    <xf numFmtId="0" fontId="14" fillId="0" borderId="14" xfId="0" applyFont="1" applyBorder="1" applyAlignment="1">
      <alignment horizontal="center" vertical="center" wrapText="1" readingOrder="1"/>
    </xf>
    <xf numFmtId="0" fontId="15" fillId="12" borderId="9" xfId="0" applyFont="1" applyFill="1" applyBorder="1" applyAlignment="1">
      <alignment horizontal="right" vertical="center" wrapText="1" readingOrder="1"/>
    </xf>
    <xf numFmtId="0" fontId="15" fillId="12" borderId="10" xfId="0" applyFont="1" applyFill="1" applyBorder="1" applyAlignment="1">
      <alignment horizontal="right" vertical="center" wrapText="1" readingOrder="1"/>
    </xf>
    <xf numFmtId="0" fontId="15" fillId="12" borderId="14" xfId="0" applyFont="1" applyFill="1" applyBorder="1" applyAlignment="1">
      <alignment horizontal="right" vertical="center" wrapText="1" readingOrder="1"/>
    </xf>
    <xf numFmtId="169" fontId="16" fillId="15" borderId="7" xfId="3" applyNumberFormat="1" applyFont="1" applyFill="1" applyBorder="1" applyAlignment="1">
      <alignment horizontal="center" vertical="center" wrapText="1" readingOrder="1"/>
    </xf>
    <xf numFmtId="169" fontId="16" fillId="15" borderId="4" xfId="3" applyNumberFormat="1" applyFont="1" applyFill="1" applyBorder="1" applyAlignment="1">
      <alignment horizontal="center" vertical="center" wrapText="1" readingOrder="1"/>
    </xf>
    <xf numFmtId="169" fontId="16" fillId="15" borderId="8" xfId="3" applyNumberFormat="1" applyFont="1" applyFill="1" applyBorder="1" applyAlignment="1">
      <alignment horizontal="center" vertical="center" wrapText="1" readingOrder="1"/>
    </xf>
    <xf numFmtId="9" fontId="14" fillId="13" borderId="7" xfId="0" applyNumberFormat="1" applyFont="1" applyFill="1" applyBorder="1" applyAlignment="1">
      <alignment horizontal="center" vertical="center" wrapText="1" readingOrder="1"/>
    </xf>
    <xf numFmtId="0" fontId="8" fillId="8" borderId="7" xfId="2" applyFont="1" applyFill="1" applyBorder="1" applyAlignment="1">
      <alignment horizontal="center" vertical="center" wrapText="1" readingOrder="1"/>
    </xf>
    <xf numFmtId="0" fontId="8" fillId="8" borderId="8" xfId="2" applyFont="1" applyFill="1" applyBorder="1" applyAlignment="1">
      <alignment horizontal="center" vertical="center" wrapText="1" readingOrder="1"/>
    </xf>
    <xf numFmtId="0" fontId="8" fillId="8" borderId="4" xfId="2" applyFont="1" applyFill="1" applyBorder="1" applyAlignment="1">
      <alignment horizontal="center" vertical="center" wrapText="1" readingOrder="1"/>
    </xf>
    <xf numFmtId="0" fontId="8" fillId="8" borderId="6" xfId="2" applyFont="1" applyFill="1" applyBorder="1" applyAlignment="1">
      <alignment horizontal="center" vertical="center" wrapText="1" readingOrder="1"/>
    </xf>
    <xf numFmtId="0" fontId="8" fillId="8" borderId="15" xfId="2" applyFont="1" applyFill="1" applyBorder="1" applyAlignment="1">
      <alignment horizontal="center" vertical="center" wrapText="1" readingOrder="1"/>
    </xf>
    <xf numFmtId="0" fontId="8" fillId="8" borderId="4" xfId="0" applyFont="1" applyFill="1" applyBorder="1" applyAlignment="1">
      <alignment horizontal="left" vertical="center" wrapText="1" readingOrder="1"/>
    </xf>
    <xf numFmtId="0" fontId="24" fillId="3" borderId="2" xfId="0" applyFont="1" applyFill="1" applyBorder="1" applyAlignment="1">
      <alignment horizontal="justify" vertical="center" wrapText="1" readingOrder="1"/>
    </xf>
    <xf numFmtId="0" fontId="24" fillId="3" borderId="3" xfId="0" applyFont="1" applyFill="1" applyBorder="1" applyAlignment="1">
      <alignment horizontal="justify" vertical="center" wrapText="1" readingOrder="1"/>
    </xf>
    <xf numFmtId="0" fontId="37" fillId="18" borderId="12" xfId="0" applyFont="1" applyFill="1" applyBorder="1" applyAlignment="1">
      <alignment horizontal="left" vertical="center" wrapText="1" readingOrder="1"/>
    </xf>
    <xf numFmtId="0" fontId="38" fillId="0" borderId="11" xfId="0" applyFont="1" applyBorder="1"/>
    <xf numFmtId="9" fontId="16" fillId="8" borderId="9" xfId="3" applyNumberFormat="1" applyFont="1" applyFill="1" applyBorder="1" applyAlignment="1">
      <alignment horizontal="right" vertical="center" wrapText="1" readingOrder="1"/>
    </xf>
    <xf numFmtId="9" fontId="16" fillId="8" borderId="15" xfId="3" applyNumberFormat="1" applyFont="1" applyFill="1" applyBorder="1" applyAlignment="1">
      <alignment horizontal="right" vertical="center" wrapText="1" readingOrder="1"/>
    </xf>
    <xf numFmtId="169" fontId="16" fillId="8" borderId="1" xfId="4" applyNumberFormat="1" applyFont="1" applyFill="1" applyBorder="1" applyAlignment="1">
      <alignment horizontal="center" vertical="center" wrapText="1" readingOrder="1"/>
    </xf>
    <xf numFmtId="0" fontId="17" fillId="3" borderId="5" xfId="0" applyFont="1" applyFill="1" applyBorder="1" applyAlignment="1">
      <alignment horizontal="justify" vertical="center" wrapText="1" readingOrder="1"/>
    </xf>
    <xf numFmtId="0" fontId="17" fillId="3" borderId="3" xfId="0" applyFont="1" applyFill="1" applyBorder="1" applyAlignment="1">
      <alignment horizontal="justify" vertical="center" wrapText="1" readingOrder="1"/>
    </xf>
    <xf numFmtId="0" fontId="17" fillId="3" borderId="2" xfId="0" applyFont="1" applyFill="1" applyBorder="1" applyAlignment="1">
      <alignment horizontal="justify" vertical="center" wrapText="1" readingOrder="1"/>
    </xf>
    <xf numFmtId="169" fontId="16" fillId="8" borderId="3" xfId="4" applyNumberFormat="1" applyFont="1" applyFill="1" applyBorder="1" applyAlignment="1">
      <alignment horizontal="center" vertical="center" wrapText="1" readingOrder="1"/>
    </xf>
    <xf numFmtId="0" fontId="17" fillId="3" borderId="5" xfId="0" quotePrefix="1" applyFont="1" applyFill="1" applyBorder="1" applyAlignment="1">
      <alignment horizontal="justify" vertical="center" wrapText="1" readingOrder="1"/>
    </xf>
    <xf numFmtId="3" fontId="17" fillId="10" borderId="17" xfId="0" applyNumberFormat="1" applyFont="1" applyFill="1" applyBorder="1" applyAlignment="1">
      <alignment horizontal="center" vertical="center" wrapText="1" readingOrder="1"/>
    </xf>
    <xf numFmtId="3" fontId="17" fillId="10" borderId="3" xfId="0" applyNumberFormat="1" applyFont="1" applyFill="1" applyBorder="1" applyAlignment="1">
      <alignment horizontal="center" vertical="center" wrapText="1" readingOrder="1"/>
    </xf>
    <xf numFmtId="0" fontId="35" fillId="9" borderId="1" xfId="0" applyFont="1" applyFill="1" applyBorder="1" applyAlignment="1">
      <alignment horizontal="left" vertical="center" wrapText="1" readingOrder="1"/>
    </xf>
    <xf numFmtId="0" fontId="35" fillId="9" borderId="2" xfId="0" applyFont="1" applyFill="1" applyBorder="1" applyAlignment="1">
      <alignment horizontal="left" vertical="center" wrapText="1" readingOrder="1"/>
    </xf>
    <xf numFmtId="0" fontId="35" fillId="9" borderId="3" xfId="0" applyFont="1" applyFill="1" applyBorder="1" applyAlignment="1">
      <alignment horizontal="left" vertical="center" wrapText="1" readingOrder="1"/>
    </xf>
    <xf numFmtId="0" fontId="17" fillId="9" borderId="8" xfId="0" applyFont="1" applyFill="1" applyBorder="1" applyAlignment="1">
      <alignment horizontal="center" vertical="center" wrapText="1" readingOrder="1"/>
    </xf>
    <xf numFmtId="166" fontId="17" fillId="3" borderId="2" xfId="1" applyNumberFormat="1" applyFont="1" applyFill="1" applyBorder="1" applyAlignment="1">
      <alignment horizontal="center" vertical="center" wrapText="1" readingOrder="1"/>
    </xf>
    <xf numFmtId="169" fontId="16" fillId="8" borderId="2" xfId="4" applyNumberFormat="1" applyFont="1" applyFill="1" applyBorder="1" applyAlignment="1">
      <alignment horizontal="center" vertical="center" wrapText="1" readingOrder="1"/>
    </xf>
    <xf numFmtId="9" fontId="16" fillId="8" borderId="3" xfId="3" applyNumberFormat="1" applyFont="1" applyFill="1" applyBorder="1" applyAlignment="1">
      <alignment horizontal="center" vertical="center" wrapText="1" readingOrder="1"/>
    </xf>
    <xf numFmtId="164" fontId="17" fillId="10" borderId="16" xfId="8" applyFont="1" applyFill="1" applyBorder="1" applyAlignment="1">
      <alignment horizontal="center" vertical="center" wrapText="1" readingOrder="1"/>
    </xf>
    <xf numFmtId="164" fontId="17" fillId="10" borderId="11" xfId="8" applyFont="1" applyFill="1" applyBorder="1" applyAlignment="1">
      <alignment horizontal="center" vertical="center" wrapText="1" readingOrder="1"/>
    </xf>
    <xf numFmtId="0" fontId="8" fillId="8" borderId="7" xfId="0" applyFont="1" applyFill="1" applyBorder="1" applyAlignment="1">
      <alignment horizontal="left" vertical="center" wrapText="1" readingOrder="1"/>
    </xf>
    <xf numFmtId="0" fontId="17" fillId="4" borderId="14" xfId="0" applyFont="1" applyFill="1" applyBorder="1" applyAlignment="1">
      <alignment horizontal="center" vertical="center" wrapText="1" readingOrder="1"/>
    </xf>
    <xf numFmtId="0" fontId="17" fillId="4" borderId="19" xfId="0" applyFont="1" applyFill="1" applyBorder="1" applyAlignment="1">
      <alignment horizontal="center" vertical="center" wrapText="1" readingOrder="1"/>
    </xf>
    <xf numFmtId="0" fontId="17" fillId="4" borderId="20" xfId="0" applyFont="1" applyFill="1" applyBorder="1" applyAlignment="1">
      <alignment horizontal="center" vertical="center" wrapText="1" readingOrder="1"/>
    </xf>
    <xf numFmtId="0" fontId="39" fillId="9" borderId="1" xfId="0" applyFont="1" applyFill="1" applyBorder="1" applyAlignment="1">
      <alignment horizontal="left" vertical="center" wrapText="1" readingOrder="1"/>
    </xf>
    <xf numFmtId="0" fontId="38" fillId="18" borderId="12" xfId="0" applyFont="1" applyFill="1" applyBorder="1" applyAlignment="1">
      <alignment horizontal="left" vertical="center" wrapText="1" readingOrder="1"/>
    </xf>
    <xf numFmtId="9" fontId="17" fillId="8" borderId="3" xfId="4" applyFont="1" applyFill="1" applyBorder="1" applyAlignment="1">
      <alignment horizontal="center" vertical="center" wrapText="1" readingOrder="1"/>
    </xf>
    <xf numFmtId="0" fontId="22" fillId="11" borderId="0" xfId="0" applyFont="1" applyFill="1" applyAlignment="1">
      <alignment horizontal="center" vertical="center" wrapText="1" readingOrder="1"/>
    </xf>
    <xf numFmtId="0" fontId="22" fillId="0" borderId="2" xfId="0" applyFont="1" applyBorder="1" applyAlignment="1">
      <alignment horizontal="center" vertical="center" wrapText="1" readingOrder="1"/>
    </xf>
    <xf numFmtId="0" fontId="22" fillId="0" borderId="5" xfId="0" applyFont="1" applyBorder="1" applyAlignment="1">
      <alignment horizontal="center" vertical="center" wrapText="1" readingOrder="1"/>
    </xf>
    <xf numFmtId="0" fontId="38" fillId="0" borderId="18" xfId="0" applyFont="1" applyBorder="1"/>
    <xf numFmtId="172" fontId="17" fillId="10" borderId="12" xfId="1" applyNumberFormat="1" applyFont="1" applyFill="1" applyBorder="1" applyAlignment="1">
      <alignment horizontal="center" vertical="center" wrapText="1" readingOrder="1"/>
    </xf>
    <xf numFmtId="172" fontId="17" fillId="10" borderId="11" xfId="1" applyNumberFormat="1" applyFont="1" applyFill="1" applyBorder="1" applyAlignment="1">
      <alignment horizontal="center" vertical="center" wrapText="1" readingOrder="1"/>
    </xf>
    <xf numFmtId="0" fontId="8" fillId="16" borderId="13" xfId="0" applyFont="1" applyFill="1" applyBorder="1" applyAlignment="1">
      <alignment horizontal="left" vertical="center" wrapText="1" readingOrder="1"/>
    </xf>
    <xf numFmtId="164" fontId="17" fillId="10" borderId="24" xfId="8" applyFont="1" applyFill="1" applyBorder="1" applyAlignment="1">
      <alignment horizontal="center" vertical="center" wrapText="1" readingOrder="1"/>
    </xf>
    <xf numFmtId="164" fontId="17" fillId="10" borderId="25" xfId="8" applyFont="1" applyFill="1" applyBorder="1" applyAlignment="1">
      <alignment horizontal="center" vertical="center" wrapText="1" readingOrder="1"/>
    </xf>
    <xf numFmtId="3" fontId="17" fillId="3" borderId="3" xfId="0" applyNumberFormat="1" applyFont="1" applyFill="1" applyBorder="1" applyAlignment="1">
      <alignment horizontal="center" vertical="center" wrapText="1" readingOrder="1"/>
    </xf>
    <xf numFmtId="3" fontId="40" fillId="3" borderId="1" xfId="9" applyNumberFormat="1" applyFill="1" applyBorder="1" applyAlignment="1">
      <alignment horizontal="center" vertical="center" wrapText="1" readingOrder="1"/>
    </xf>
  </cellXfs>
  <cellStyles count="10">
    <cellStyle name="20% - Énfasis1" xfId="2" builtinId="30"/>
    <cellStyle name="Bueno" xfId="3" builtinId="26"/>
    <cellStyle name="Hipervínculo" xfId="9" builtinId="8"/>
    <cellStyle name="Millares" xfId="1" builtinId="3"/>
    <cellStyle name="Millares 2" xfId="7"/>
    <cellStyle name="Moneda" xfId="8" builtinId="4"/>
    <cellStyle name="Normal" xfId="0" builtinId="0"/>
    <cellStyle name="Normal 2" xfId="5"/>
    <cellStyle name="Normal 3" xfId="6"/>
    <cellStyle name="Porcentaje" xfId="4" builtinId="5"/>
  </cellStyles>
  <dxfs count="50">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ill>
        <patternFill>
          <bgColor rgb="FF92D050"/>
        </patternFill>
      </fill>
    </dxf>
    <dxf>
      <fill>
        <patternFill>
          <bgColor rgb="FFFF0000"/>
        </patternFill>
      </fill>
    </dxf>
    <dxf>
      <fill>
        <patternFill>
          <bgColor rgb="FFFFC000"/>
        </patternFill>
      </fill>
    </dxf>
    <dxf>
      <fill>
        <patternFill>
          <bgColor rgb="FFFF0000"/>
        </patternFill>
      </fill>
    </dxf>
    <dxf>
      <fill>
        <patternFill>
          <bgColor theme="4" tint="0.79998168889431442"/>
        </patternFill>
      </fill>
    </dxf>
    <dxf>
      <fill>
        <patternFill>
          <bgColor rgb="FF92D050"/>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theme="4" tint="0.79998168889431442"/>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92D050"/>
        </patternFill>
      </fill>
    </dxf>
    <dxf>
      <fill>
        <patternFill>
          <bgColor theme="4" tint="0.79998168889431442"/>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0000"/>
        </patternFill>
      </fill>
    </dxf>
  </dxfs>
  <tableStyles count="0" defaultTableStyle="TableStyleMedium2" defaultPivotStyle="PivotStyleLight16"/>
  <colors>
    <mruColors>
      <color rgb="FFB5AF33"/>
      <color rgb="FF00A249"/>
      <color rgb="FFAC8300"/>
      <color rgb="FFEFF4E4"/>
      <color rgb="FF7A3904"/>
      <color rgb="FF552803"/>
      <color rgb="FF9F9A2D"/>
      <color rgb="FF00A84C"/>
      <color rgb="FFA9DA74"/>
      <color rgb="FF008E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544286</xdr:colOff>
      <xdr:row>1</xdr:row>
      <xdr:rowOff>42498</xdr:rowOff>
    </xdr:from>
    <xdr:to>
      <xdr:col>2</xdr:col>
      <xdr:colOff>1937657</xdr:colOff>
      <xdr:row>3</xdr:row>
      <xdr:rowOff>2297</xdr:rowOff>
    </xdr:to>
    <xdr:pic>
      <xdr:nvPicPr>
        <xdr:cNvPr id="3" name="Imagen 2" descr="Logotipo&#10;&#10;El contenido generado por IA puede ser incorrecto.">
          <a:extLst>
            <a:ext uri="{FF2B5EF4-FFF2-40B4-BE49-F238E27FC236}">
              <a16:creationId xmlns:a16="http://schemas.microsoft.com/office/drawing/2014/main" id="{0B6B1596-2DB8-4A0D-82B6-5B9EC4E6E8C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166" t="11111" r="-3472" b="8333"/>
        <a:stretch/>
      </xdr:blipFill>
      <xdr:spPr bwMode="auto">
        <a:xfrm>
          <a:off x="3494315" y="227555"/>
          <a:ext cx="1393371" cy="1004828"/>
        </a:xfrm>
        <a:prstGeom prst="rect">
          <a:avLst/>
        </a:prstGeom>
        <a:ln>
          <a:noFill/>
        </a:ln>
        <a:extLst>
          <a:ext uri="{53640926-AAD7-44D8-BBD7-CCE9431645EC}">
            <a14:shadowObscured xmlns:a14="http://schemas.microsoft.com/office/drawing/2010/main"/>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Paola Salazar" id="{F1D0CF7B-9C28-463D-B6DE-7D220B7980D8}" userId="87e77b490396c7c8"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Z10" dT="2023-06-27T15:14:21.88" personId="{F1D0CF7B-9C28-463D-B6DE-7D220B7980D8}" id="{8FE37BE5-8547-4ABF-B536-044FF7BAD8AB}">
    <text>Valor Entregado por la FIDUCIA - CONVENIO</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VG583"/>
  <sheetViews>
    <sheetView showGridLines="0" tabSelected="1" showRuler="0" view="pageBreakPreview" zoomScale="70" zoomScaleNormal="70" zoomScaleSheetLayoutView="70" zoomScalePageLayoutView="18" workbookViewId="0">
      <selection activeCell="A199" sqref="A199"/>
    </sheetView>
  </sheetViews>
  <sheetFormatPr baseColWidth="10" defaultColWidth="11.42578125" defaultRowHeight="14.25" x14ac:dyDescent="0.25"/>
  <cols>
    <col min="1" max="1" width="2.85546875" style="2" customWidth="1"/>
    <col min="2" max="2" width="40.140625" style="2" customWidth="1"/>
    <col min="3" max="3" width="46.42578125" style="2" customWidth="1"/>
    <col min="4" max="4" width="9.42578125" style="2" customWidth="1"/>
    <col min="5" max="5" width="9.42578125" style="53" customWidth="1"/>
    <col min="6" max="7" width="22.28515625" style="2" customWidth="1"/>
    <col min="8" max="8" width="21.85546875" style="2" customWidth="1"/>
    <col min="9" max="9" width="14.28515625" style="2" bestFit="1" customWidth="1"/>
    <col min="10" max="10" width="14.140625" style="2" customWidth="1"/>
    <col min="11" max="11" width="12.7109375" style="2" bestFit="1" customWidth="1"/>
    <col min="12" max="12" width="4.140625" style="2" customWidth="1"/>
    <col min="13" max="13" width="8.7109375" style="2" bestFit="1" customWidth="1"/>
    <col min="14" max="14" width="10" style="2" customWidth="1"/>
    <col min="15" max="15" width="8.42578125" style="2" bestFit="1" customWidth="1"/>
    <col min="16" max="16" width="10.140625" style="2" customWidth="1"/>
    <col min="17" max="17" width="9.28515625" style="2" bestFit="1" customWidth="1"/>
    <col min="18" max="18" width="10" style="2" customWidth="1"/>
    <col min="19" max="19" width="10.42578125" style="2" bestFit="1" customWidth="1"/>
    <col min="20" max="20" width="10" style="2" customWidth="1"/>
    <col min="21" max="21" width="10.42578125" style="2" bestFit="1" customWidth="1"/>
    <col min="22" max="22" width="10.140625" style="2" customWidth="1"/>
    <col min="23" max="23" width="8.42578125" style="2" bestFit="1" customWidth="1"/>
    <col min="24" max="24" width="10.140625" style="2" customWidth="1"/>
    <col min="25" max="25" width="9" style="2" bestFit="1" customWidth="1"/>
    <col min="26" max="26" width="10.85546875" style="2" customWidth="1"/>
    <col min="27" max="27" width="8.42578125" style="2" bestFit="1" customWidth="1"/>
    <col min="28" max="28" width="10.140625" style="2" customWidth="1"/>
    <col min="29" max="29" width="10.42578125" style="2" bestFit="1" customWidth="1"/>
    <col min="30" max="30" width="9.85546875" style="2" customWidth="1"/>
    <col min="31" max="31" width="10.42578125" style="2" bestFit="1" customWidth="1"/>
    <col min="32" max="32" width="10.140625" style="2" customWidth="1"/>
    <col min="33" max="33" width="10.42578125" style="2" bestFit="1" customWidth="1"/>
    <col min="34" max="34" width="9.85546875" style="2" customWidth="1"/>
    <col min="35" max="35" width="10.42578125" style="2" bestFit="1" customWidth="1"/>
    <col min="36" max="36" width="11.85546875" style="2" customWidth="1"/>
    <col min="37" max="37" width="18.85546875" style="2" customWidth="1"/>
    <col min="38" max="38" width="9.42578125" style="2" customWidth="1"/>
    <col min="39" max="39" width="6" style="2" customWidth="1"/>
    <col min="40" max="40" width="19.85546875" style="2" customWidth="1"/>
    <col min="41" max="41" width="18.28515625" style="2" customWidth="1"/>
    <col min="42" max="42" width="24" style="2" customWidth="1"/>
    <col min="43" max="43" width="19.7109375" style="2" customWidth="1"/>
    <col min="44" max="44" width="21.140625" style="2" customWidth="1"/>
    <col min="45" max="46" width="23.140625" style="2" customWidth="1"/>
    <col min="47" max="16384" width="11.42578125" style="1"/>
  </cols>
  <sheetData>
    <row r="1" spans="2:1931" customFormat="1" ht="15" x14ac:dyDescent="0.25"/>
    <row r="2" spans="2:1931" customFormat="1" ht="41.45" customHeight="1" x14ac:dyDescent="0.25">
      <c r="B2" s="120"/>
      <c r="C2" s="120"/>
      <c r="D2" s="120"/>
      <c r="E2" s="120"/>
      <c r="F2" s="120"/>
      <c r="G2" s="120"/>
      <c r="H2" s="120"/>
      <c r="I2" s="120" t="s">
        <v>75</v>
      </c>
      <c r="J2" s="120"/>
      <c r="K2" s="120"/>
      <c r="L2" s="120"/>
      <c r="M2" s="120"/>
      <c r="N2" s="120"/>
      <c r="O2" s="120"/>
      <c r="P2" s="120"/>
      <c r="Q2" s="120"/>
      <c r="R2" s="120"/>
      <c r="S2" s="120"/>
      <c r="T2" s="120"/>
      <c r="U2" s="120"/>
      <c r="V2" s="120"/>
      <c r="W2" s="120"/>
      <c r="X2" s="120"/>
      <c r="Y2" s="120"/>
      <c r="Z2" s="120"/>
      <c r="AA2" s="120"/>
      <c r="AB2" s="120"/>
      <c r="AC2" s="120"/>
      <c r="AD2" s="120"/>
      <c r="AE2" s="120"/>
      <c r="AF2" s="120"/>
      <c r="AG2" s="120"/>
      <c r="AH2" s="120"/>
      <c r="AI2" s="120"/>
      <c r="AJ2" s="120"/>
      <c r="AK2" s="120"/>
      <c r="AL2" s="120"/>
      <c r="AM2" s="120"/>
      <c r="AN2" s="120"/>
      <c r="AO2" s="120"/>
      <c r="AP2" s="120"/>
      <c r="AQ2" s="120"/>
      <c r="AR2" s="120"/>
      <c r="AS2" s="62" t="s">
        <v>48</v>
      </c>
      <c r="AT2" s="63" t="s">
        <v>52</v>
      </c>
    </row>
    <row r="3" spans="2:1931" customFormat="1" ht="41.45" customHeight="1" x14ac:dyDescent="0.25">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20"/>
      <c r="AM3" s="120"/>
      <c r="AN3" s="120"/>
      <c r="AO3" s="120"/>
      <c r="AP3" s="120"/>
      <c r="AQ3" s="120"/>
      <c r="AR3" s="120"/>
      <c r="AS3" s="62" t="s">
        <v>49</v>
      </c>
      <c r="AT3" s="64">
        <v>1</v>
      </c>
    </row>
    <row r="4" spans="2:1931" s="3" customFormat="1" ht="9" customHeight="1" x14ac:dyDescent="0.25">
      <c r="B4" s="4"/>
      <c r="C4" s="4"/>
      <c r="D4" s="4"/>
      <c r="E4" s="5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5"/>
      <c r="AV4" s="5"/>
      <c r="AW4" s="5"/>
      <c r="AX4" s="5"/>
      <c r="AY4" s="5"/>
      <c r="AZ4" s="5"/>
      <c r="BA4" s="5"/>
      <c r="BB4" s="5"/>
      <c r="BC4" s="5"/>
      <c r="BD4" s="5"/>
      <c r="BE4" s="5"/>
      <c r="BF4" s="5"/>
    </row>
    <row r="5" spans="2:1931" s="43" customFormat="1" ht="29.25" customHeight="1" x14ac:dyDescent="0.25">
      <c r="B5" s="133" t="s">
        <v>27</v>
      </c>
      <c r="C5" s="134"/>
      <c r="D5" s="125" t="s">
        <v>95</v>
      </c>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0"/>
      <c r="AH5" s="50"/>
      <c r="AI5" s="50"/>
      <c r="AJ5" s="50"/>
      <c r="AK5" s="50"/>
      <c r="AL5" s="50"/>
      <c r="AM5" s="50"/>
      <c r="AN5" s="50"/>
      <c r="AO5" s="50"/>
      <c r="AP5" s="50"/>
      <c r="AQ5" s="50"/>
      <c r="AR5" s="50"/>
      <c r="AS5" s="50"/>
      <c r="AT5" s="50"/>
    </row>
    <row r="6" spans="2:1931" s="43" customFormat="1" ht="29.25" customHeight="1" x14ac:dyDescent="0.25">
      <c r="B6" s="135"/>
      <c r="C6" s="136"/>
      <c r="D6" s="126"/>
      <c r="E6" s="126"/>
      <c r="F6" s="126"/>
      <c r="G6" s="126"/>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0"/>
      <c r="AH6" s="50"/>
      <c r="AI6" s="50"/>
      <c r="AJ6" s="50"/>
      <c r="AK6" s="50"/>
      <c r="AL6" s="50"/>
      <c r="AM6" s="50"/>
      <c r="AN6" s="50"/>
      <c r="AO6" s="50"/>
      <c r="AP6" s="50"/>
      <c r="AQ6" s="50"/>
      <c r="AR6" s="50"/>
      <c r="AS6" s="50"/>
      <c r="AT6" s="50"/>
    </row>
    <row r="7" spans="2:1931" s="10" customFormat="1" ht="29.25" customHeight="1" x14ac:dyDescent="0.25">
      <c r="B7" s="144" t="s">
        <v>17</v>
      </c>
      <c r="C7" s="145"/>
      <c r="D7" s="146">
        <v>3687</v>
      </c>
      <c r="E7" s="146"/>
      <c r="F7" s="146"/>
      <c r="G7" s="146"/>
      <c r="H7" s="147"/>
      <c r="I7" s="148" t="s">
        <v>22</v>
      </c>
      <c r="J7" s="149"/>
      <c r="K7" s="150"/>
      <c r="L7" s="157" t="s">
        <v>90</v>
      </c>
      <c r="M7" s="146"/>
      <c r="N7" s="146"/>
      <c r="O7" s="146"/>
      <c r="P7" s="146"/>
      <c r="Q7" s="146"/>
      <c r="R7" s="146"/>
      <c r="S7" s="146"/>
      <c r="T7" s="147"/>
      <c r="U7" s="148" t="s">
        <v>25</v>
      </c>
      <c r="V7" s="149"/>
      <c r="W7" s="149"/>
      <c r="X7" s="149"/>
      <c r="Y7" s="149"/>
      <c r="Z7" s="154"/>
      <c r="AA7" s="155"/>
      <c r="AB7" s="155"/>
      <c r="AC7" s="155"/>
      <c r="AD7" s="155"/>
      <c r="AE7" s="155"/>
      <c r="AF7" s="156"/>
      <c r="AH7" s="11"/>
      <c r="AI7" s="11"/>
      <c r="AJ7" s="11"/>
      <c r="AK7" s="11"/>
      <c r="AL7" s="11"/>
      <c r="AM7" s="11"/>
      <c r="AN7" s="11"/>
      <c r="AO7" s="11"/>
      <c r="AP7" s="11"/>
      <c r="AQ7" s="11"/>
      <c r="AR7" s="11"/>
      <c r="AS7" s="143"/>
      <c r="AT7" s="143"/>
    </row>
    <row r="8" spans="2:1931" s="10" customFormat="1" ht="29.25" customHeight="1" x14ac:dyDescent="0.25">
      <c r="B8" s="144" t="s">
        <v>21</v>
      </c>
      <c r="C8" s="145"/>
      <c r="D8" s="146" t="s">
        <v>201</v>
      </c>
      <c r="E8" s="146"/>
      <c r="F8" s="146"/>
      <c r="G8" s="146"/>
      <c r="H8" s="147"/>
      <c r="I8" s="148" t="s">
        <v>23</v>
      </c>
      <c r="J8" s="149"/>
      <c r="K8" s="150"/>
      <c r="L8" s="151">
        <v>3976464378.4180002</v>
      </c>
      <c r="M8" s="152"/>
      <c r="N8" s="152"/>
      <c r="O8" s="152"/>
      <c r="P8" s="152"/>
      <c r="Q8" s="152"/>
      <c r="R8" s="152"/>
      <c r="S8" s="152"/>
      <c r="T8" s="153"/>
      <c r="U8" s="148" t="s">
        <v>4</v>
      </c>
      <c r="V8" s="149"/>
      <c r="W8" s="149"/>
      <c r="X8" s="149"/>
      <c r="Y8" s="149"/>
      <c r="Z8" s="154"/>
      <c r="AA8" s="155"/>
      <c r="AB8" s="155"/>
      <c r="AC8" s="155"/>
      <c r="AD8" s="155"/>
      <c r="AE8" s="155"/>
      <c r="AF8" s="156"/>
      <c r="AH8" s="11"/>
      <c r="AI8" s="11"/>
      <c r="AJ8" s="11"/>
      <c r="AK8" s="11"/>
      <c r="AL8" s="11"/>
      <c r="AM8" s="11"/>
      <c r="AN8" s="11"/>
      <c r="AO8" s="11"/>
      <c r="AP8" s="11"/>
      <c r="AQ8" s="11"/>
      <c r="AR8" s="11"/>
      <c r="AS8" s="143"/>
      <c r="AT8" s="143"/>
    </row>
    <row r="9" spans="2:1931" s="10" customFormat="1" ht="29.25" customHeight="1" x14ac:dyDescent="0.25">
      <c r="B9" s="144" t="s">
        <v>19</v>
      </c>
      <c r="C9" s="145"/>
      <c r="D9" s="146" t="s">
        <v>76</v>
      </c>
      <c r="E9" s="146"/>
      <c r="F9" s="146"/>
      <c r="G9" s="146"/>
      <c r="H9" s="147"/>
      <c r="I9" s="148" t="s">
        <v>8</v>
      </c>
      <c r="J9" s="149"/>
      <c r="K9" s="150"/>
      <c r="L9" s="151">
        <v>2926647428.4180002</v>
      </c>
      <c r="M9" s="152"/>
      <c r="N9" s="152"/>
      <c r="O9" s="152"/>
      <c r="P9" s="152"/>
      <c r="Q9" s="152"/>
      <c r="R9" s="152"/>
      <c r="S9" s="152"/>
      <c r="T9" s="153"/>
      <c r="U9" s="148" t="s">
        <v>5</v>
      </c>
      <c r="V9" s="149"/>
      <c r="W9" s="149"/>
      <c r="X9" s="149"/>
      <c r="Y9" s="149"/>
      <c r="Z9" s="154">
        <v>46137</v>
      </c>
      <c r="AA9" s="155"/>
      <c r="AB9" s="155"/>
      <c r="AC9" s="155"/>
      <c r="AD9" s="155"/>
      <c r="AE9" s="155"/>
      <c r="AF9" s="156"/>
      <c r="AS9" s="143"/>
      <c r="AT9" s="143"/>
    </row>
    <row r="10" spans="2:1931" s="10" customFormat="1" ht="29.25" customHeight="1" x14ac:dyDescent="0.25">
      <c r="B10" s="144" t="s">
        <v>20</v>
      </c>
      <c r="C10" s="145"/>
      <c r="D10" s="146" t="s">
        <v>77</v>
      </c>
      <c r="E10" s="146"/>
      <c r="F10" s="146"/>
      <c r="G10" s="146"/>
      <c r="H10" s="147"/>
      <c r="I10" s="148" t="s">
        <v>70</v>
      </c>
      <c r="J10" s="149"/>
      <c r="K10" s="150"/>
      <c r="L10" s="151">
        <v>1049816950</v>
      </c>
      <c r="M10" s="152"/>
      <c r="N10" s="152"/>
      <c r="O10" s="152"/>
      <c r="P10" s="152"/>
      <c r="Q10" s="152"/>
      <c r="R10" s="152"/>
      <c r="S10" s="152"/>
      <c r="T10" s="153"/>
      <c r="U10" s="168" t="s">
        <v>36</v>
      </c>
      <c r="V10" s="169"/>
      <c r="W10" s="169"/>
      <c r="X10" s="169"/>
      <c r="Y10" s="169"/>
      <c r="Z10" s="174">
        <v>0</v>
      </c>
      <c r="AA10" s="155"/>
      <c r="AB10" s="155"/>
      <c r="AC10" s="155"/>
      <c r="AD10" s="155"/>
      <c r="AE10" s="155"/>
      <c r="AF10" s="156"/>
      <c r="AH10" s="11"/>
      <c r="AI10" s="11"/>
      <c r="AJ10" s="11"/>
      <c r="AK10" s="11"/>
      <c r="AL10" s="11"/>
      <c r="AM10" s="11"/>
      <c r="AN10" s="11"/>
      <c r="AO10" s="11"/>
      <c r="AP10" s="11"/>
      <c r="AQ10" s="11"/>
      <c r="AR10" s="11"/>
      <c r="AS10" s="143"/>
      <c r="AT10" s="143"/>
    </row>
    <row r="11" spans="2:1931" s="10" customFormat="1" ht="29.25" customHeight="1" x14ac:dyDescent="0.25">
      <c r="B11" s="164" t="s">
        <v>18</v>
      </c>
      <c r="C11" s="165"/>
      <c r="D11" s="166">
        <v>7</v>
      </c>
      <c r="E11" s="166"/>
      <c r="F11" s="166"/>
      <c r="G11" s="166"/>
      <c r="H11" s="167"/>
      <c r="I11" s="168" t="s">
        <v>24</v>
      </c>
      <c r="J11" s="169"/>
      <c r="K11" s="170"/>
      <c r="L11" s="151"/>
      <c r="M11" s="152"/>
      <c r="N11" s="152"/>
      <c r="O11" s="152"/>
      <c r="P11" s="152"/>
      <c r="Q11" s="152"/>
      <c r="R11" s="152"/>
      <c r="S11" s="152"/>
      <c r="T11" s="153"/>
      <c r="U11" s="168" t="s">
        <v>26</v>
      </c>
      <c r="V11" s="169"/>
      <c r="W11" s="169"/>
      <c r="X11" s="169"/>
      <c r="Y11" s="169"/>
      <c r="Z11" s="171">
        <v>0.7</v>
      </c>
      <c r="AA11" s="172"/>
      <c r="AB11" s="172"/>
      <c r="AC11" s="172"/>
      <c r="AD11" s="172"/>
      <c r="AE11" s="172"/>
      <c r="AF11" s="173"/>
      <c r="AS11" s="158" t="s">
        <v>9</v>
      </c>
      <c r="AT11" s="159" t="s">
        <v>41</v>
      </c>
    </row>
    <row r="12" spans="2:1931" s="7" customFormat="1" ht="9.9499999999999993" customHeight="1" x14ac:dyDescent="0.25">
      <c r="B12" s="160"/>
      <c r="C12" s="160"/>
      <c r="D12" s="8"/>
      <c r="E12" s="55"/>
      <c r="F12" s="9"/>
      <c r="G12" s="9"/>
      <c r="H12" s="9"/>
      <c r="I12" s="9"/>
      <c r="J12" s="9"/>
      <c r="K12" s="9"/>
      <c r="L12" s="9"/>
      <c r="M12" s="9"/>
      <c r="N12" s="9"/>
      <c r="O12" s="9"/>
      <c r="AS12" s="158"/>
      <c r="AT12" s="159"/>
      <c r="AU12" s="10"/>
    </row>
    <row r="13" spans="2:1931" s="44" customFormat="1" ht="20.100000000000001" customHeight="1" x14ac:dyDescent="0.25">
      <c r="B13" s="142" t="s">
        <v>11</v>
      </c>
      <c r="C13" s="142" t="s">
        <v>12</v>
      </c>
      <c r="D13" s="161" t="s">
        <v>10</v>
      </c>
      <c r="E13" s="163" t="s">
        <v>13</v>
      </c>
      <c r="F13" s="142" t="s">
        <v>123</v>
      </c>
      <c r="G13" s="161" t="s">
        <v>124</v>
      </c>
      <c r="H13" s="161" t="s">
        <v>28</v>
      </c>
      <c r="I13" s="142" t="s">
        <v>14</v>
      </c>
      <c r="J13" s="142" t="s">
        <v>15</v>
      </c>
      <c r="K13" s="142" t="s">
        <v>16</v>
      </c>
      <c r="L13" s="142" t="s">
        <v>3</v>
      </c>
      <c r="M13" s="175" t="s">
        <v>35</v>
      </c>
      <c r="N13" s="177"/>
      <c r="O13" s="177"/>
      <c r="P13" s="177"/>
      <c r="Q13" s="177"/>
      <c r="R13" s="177"/>
      <c r="S13" s="177"/>
      <c r="T13" s="177"/>
      <c r="U13" s="177"/>
      <c r="V13" s="177"/>
      <c r="W13" s="177"/>
      <c r="X13" s="177"/>
      <c r="Y13" s="177"/>
      <c r="Z13" s="177"/>
      <c r="AA13" s="177"/>
      <c r="AB13" s="177"/>
      <c r="AC13" s="177"/>
      <c r="AD13" s="177"/>
      <c r="AE13" s="177"/>
      <c r="AF13" s="177"/>
      <c r="AG13" s="177"/>
      <c r="AH13" s="177"/>
      <c r="AI13" s="177"/>
      <c r="AJ13" s="176"/>
      <c r="AK13" s="175" t="s">
        <v>31</v>
      </c>
      <c r="AL13" s="177"/>
      <c r="AM13" s="177"/>
      <c r="AN13" s="176"/>
      <c r="AO13" s="142" t="s">
        <v>30</v>
      </c>
      <c r="AP13" s="142" t="s">
        <v>42</v>
      </c>
      <c r="AQ13" s="161" t="s">
        <v>47</v>
      </c>
      <c r="AR13" s="142" t="s">
        <v>29</v>
      </c>
      <c r="AS13" s="178" t="s">
        <v>50</v>
      </c>
      <c r="AT13" s="142" t="s">
        <v>51</v>
      </c>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c r="AAA13" s="10"/>
      <c r="AAB13" s="10"/>
      <c r="AAC13" s="10"/>
      <c r="AAD13" s="10"/>
      <c r="AAE13" s="10"/>
      <c r="AAF13" s="10"/>
      <c r="AAG13" s="10"/>
      <c r="AAH13" s="10"/>
      <c r="AAI13" s="10"/>
      <c r="AAJ13" s="10"/>
      <c r="AAK13" s="10"/>
      <c r="AAL13" s="10"/>
      <c r="AAM13" s="10"/>
      <c r="AAN13" s="10"/>
      <c r="AAO13" s="10"/>
      <c r="AAP13" s="10"/>
      <c r="AAQ13" s="10"/>
      <c r="AAR13" s="10"/>
      <c r="AAS13" s="10"/>
      <c r="AAT13" s="10"/>
      <c r="AAU13" s="10"/>
      <c r="AAV13" s="10"/>
      <c r="AAW13" s="10"/>
      <c r="AAX13" s="10"/>
      <c r="AAY13" s="10"/>
      <c r="AAZ13" s="10"/>
      <c r="ABA13" s="10"/>
      <c r="ABB13" s="10"/>
      <c r="ABC13" s="10"/>
      <c r="ABD13" s="10"/>
      <c r="ABE13" s="10"/>
      <c r="ABF13" s="10"/>
      <c r="ABG13" s="10"/>
      <c r="ABH13" s="10"/>
      <c r="ABI13" s="10"/>
      <c r="ABJ13" s="10"/>
      <c r="ABK13" s="10"/>
      <c r="ABL13" s="10"/>
      <c r="ABM13" s="10"/>
      <c r="ABN13" s="10"/>
      <c r="ABO13" s="10"/>
      <c r="ABP13" s="10"/>
      <c r="ABQ13" s="10"/>
      <c r="ABR13" s="10"/>
      <c r="ABS13" s="10"/>
      <c r="ABT13" s="10"/>
      <c r="ABU13" s="10"/>
      <c r="ABV13" s="10"/>
      <c r="ABW13" s="10"/>
      <c r="ABX13" s="10"/>
      <c r="ABY13" s="10"/>
      <c r="ABZ13" s="10"/>
      <c r="ACA13" s="10"/>
      <c r="ACB13" s="10"/>
      <c r="ACC13" s="10"/>
      <c r="ACD13" s="10"/>
      <c r="ACE13" s="10"/>
      <c r="ACF13" s="10"/>
      <c r="ACG13" s="10"/>
      <c r="ACH13" s="10"/>
      <c r="ACI13" s="10"/>
      <c r="ACJ13" s="10"/>
      <c r="ACK13" s="10"/>
      <c r="ACL13" s="10"/>
      <c r="ACM13" s="10"/>
      <c r="ACN13" s="10"/>
      <c r="ACO13" s="10"/>
      <c r="ACP13" s="10"/>
      <c r="ACQ13" s="10"/>
      <c r="ACR13" s="10"/>
      <c r="ACS13" s="10"/>
      <c r="ACT13" s="10"/>
      <c r="ACU13" s="10"/>
      <c r="ACV13" s="10"/>
      <c r="ACW13" s="10"/>
      <c r="ACX13" s="10"/>
      <c r="ACY13" s="10"/>
      <c r="ACZ13" s="10"/>
      <c r="ADA13" s="10"/>
      <c r="ADB13" s="10"/>
      <c r="ADC13" s="10"/>
      <c r="ADD13" s="10"/>
      <c r="ADE13" s="10"/>
      <c r="ADF13" s="10"/>
      <c r="ADG13" s="10"/>
      <c r="ADH13" s="10"/>
      <c r="ADI13" s="10"/>
      <c r="ADJ13" s="10"/>
      <c r="ADK13" s="10"/>
      <c r="ADL13" s="10"/>
      <c r="ADM13" s="10"/>
      <c r="ADN13" s="10"/>
      <c r="ADO13" s="10"/>
      <c r="ADP13" s="10"/>
      <c r="ADQ13" s="10"/>
      <c r="ADR13" s="10"/>
      <c r="ADS13" s="10"/>
      <c r="ADT13" s="10"/>
      <c r="ADU13" s="10"/>
      <c r="ADV13" s="10"/>
      <c r="ADW13" s="10"/>
      <c r="ADX13" s="10"/>
      <c r="ADY13" s="10"/>
      <c r="ADZ13" s="10"/>
      <c r="AEA13" s="10"/>
      <c r="AEB13" s="10"/>
      <c r="AEC13" s="10"/>
      <c r="AED13" s="10"/>
      <c r="AEE13" s="10"/>
      <c r="AEF13" s="10"/>
      <c r="AEG13" s="10"/>
      <c r="AEH13" s="10"/>
      <c r="AEI13" s="10"/>
      <c r="AEJ13" s="10"/>
      <c r="AEK13" s="10"/>
      <c r="AEL13" s="10"/>
      <c r="AEM13" s="10"/>
      <c r="AEN13" s="10"/>
      <c r="AEO13" s="10"/>
      <c r="AEP13" s="10"/>
      <c r="AEQ13" s="10"/>
      <c r="AER13" s="10"/>
      <c r="AES13" s="10"/>
      <c r="AET13" s="10"/>
      <c r="AEU13" s="10"/>
      <c r="AEV13" s="10"/>
      <c r="AEW13" s="10"/>
      <c r="AEX13" s="10"/>
      <c r="AEY13" s="10"/>
      <c r="AEZ13" s="10"/>
      <c r="AFA13" s="10"/>
      <c r="AFB13" s="10"/>
      <c r="AFC13" s="10"/>
      <c r="AFD13" s="10"/>
      <c r="AFE13" s="10"/>
      <c r="AFF13" s="10"/>
      <c r="AFG13" s="10"/>
      <c r="AFH13" s="10"/>
      <c r="AFI13" s="10"/>
      <c r="AFJ13" s="10"/>
      <c r="AFK13" s="10"/>
      <c r="AFL13" s="10"/>
      <c r="AFM13" s="10"/>
      <c r="AFN13" s="10"/>
      <c r="AFO13" s="10"/>
      <c r="AFP13" s="10"/>
      <c r="AFQ13" s="10"/>
      <c r="AFR13" s="10"/>
      <c r="AFS13" s="10"/>
      <c r="AFT13" s="10"/>
      <c r="AFU13" s="10"/>
      <c r="AFV13" s="10"/>
      <c r="AFW13" s="10"/>
      <c r="AFX13" s="10"/>
      <c r="AFY13" s="10"/>
      <c r="AFZ13" s="10"/>
      <c r="AGA13" s="10"/>
      <c r="AGB13" s="10"/>
      <c r="AGC13" s="10"/>
      <c r="AGD13" s="10"/>
      <c r="AGE13" s="10"/>
      <c r="AGF13" s="10"/>
      <c r="AGG13" s="10"/>
      <c r="AGH13" s="10"/>
      <c r="AGI13" s="10"/>
      <c r="AGJ13" s="10"/>
      <c r="AGK13" s="10"/>
      <c r="AGL13" s="10"/>
      <c r="AGM13" s="10"/>
      <c r="AGN13" s="10"/>
      <c r="AGO13" s="10"/>
      <c r="AGP13" s="10"/>
      <c r="AGQ13" s="10"/>
      <c r="AGR13" s="10"/>
      <c r="AGS13" s="10"/>
      <c r="AGT13" s="10"/>
      <c r="AGU13" s="10"/>
      <c r="AGV13" s="10"/>
      <c r="AGW13" s="10"/>
      <c r="AGX13" s="10"/>
      <c r="AGY13" s="10"/>
      <c r="AGZ13" s="10"/>
      <c r="AHA13" s="10"/>
      <c r="AHB13" s="10"/>
      <c r="AHC13" s="10"/>
      <c r="AHD13" s="10"/>
      <c r="AHE13" s="10"/>
      <c r="AHF13" s="10"/>
      <c r="AHG13" s="10"/>
      <c r="AHH13" s="10"/>
      <c r="AHI13" s="10"/>
      <c r="AHJ13" s="10"/>
      <c r="AHK13" s="10"/>
      <c r="AHL13" s="10"/>
      <c r="AHM13" s="10"/>
      <c r="AHN13" s="10"/>
      <c r="AHO13" s="10"/>
      <c r="AHP13" s="10"/>
      <c r="AHQ13" s="10"/>
      <c r="AHR13" s="10"/>
      <c r="AHS13" s="10"/>
      <c r="AHT13" s="10"/>
      <c r="AHU13" s="10"/>
      <c r="AHV13" s="10"/>
      <c r="AHW13" s="10"/>
      <c r="AHX13" s="10"/>
      <c r="AHY13" s="10"/>
      <c r="AHZ13" s="10"/>
      <c r="AIA13" s="10"/>
      <c r="AIB13" s="10"/>
      <c r="AIC13" s="10"/>
      <c r="AID13" s="10"/>
      <c r="AIE13" s="10"/>
      <c r="AIF13" s="10"/>
      <c r="AIG13" s="10"/>
      <c r="AIH13" s="10"/>
      <c r="AII13" s="10"/>
      <c r="AIJ13" s="10"/>
      <c r="AIK13" s="10"/>
      <c r="AIL13" s="10"/>
      <c r="AIM13" s="10"/>
      <c r="AIN13" s="10"/>
      <c r="AIO13" s="10"/>
      <c r="AIP13" s="10"/>
      <c r="AIQ13" s="10"/>
      <c r="AIR13" s="10"/>
      <c r="AIS13" s="10"/>
      <c r="AIT13" s="10"/>
      <c r="AIU13" s="10"/>
      <c r="AIV13" s="10"/>
      <c r="AIW13" s="10"/>
      <c r="AIX13" s="10"/>
      <c r="AIY13" s="10"/>
      <c r="AIZ13" s="10"/>
      <c r="AJA13" s="10"/>
      <c r="AJB13" s="10"/>
      <c r="AJC13" s="10"/>
      <c r="AJD13" s="10"/>
      <c r="AJE13" s="10"/>
      <c r="AJF13" s="10"/>
      <c r="AJG13" s="10"/>
      <c r="AJH13" s="10"/>
      <c r="AJI13" s="10"/>
      <c r="AJJ13" s="10"/>
      <c r="AJK13" s="10"/>
      <c r="AJL13" s="10"/>
      <c r="AJM13" s="10"/>
      <c r="AJN13" s="10"/>
      <c r="AJO13" s="10"/>
      <c r="AJP13" s="10"/>
      <c r="AJQ13" s="10"/>
      <c r="AJR13" s="10"/>
      <c r="AJS13" s="10"/>
      <c r="AJT13" s="10"/>
      <c r="AJU13" s="10"/>
      <c r="AJV13" s="10"/>
      <c r="AJW13" s="10"/>
      <c r="AJX13" s="10"/>
      <c r="AJY13" s="10"/>
      <c r="AJZ13" s="10"/>
      <c r="AKA13" s="10"/>
      <c r="AKB13" s="10"/>
      <c r="AKC13" s="10"/>
      <c r="AKD13" s="10"/>
      <c r="AKE13" s="10"/>
      <c r="AKF13" s="10"/>
      <c r="AKG13" s="10"/>
      <c r="AKH13" s="10"/>
      <c r="AKI13" s="10"/>
      <c r="AKJ13" s="10"/>
      <c r="AKK13" s="10"/>
      <c r="AKL13" s="10"/>
      <c r="AKM13" s="10"/>
      <c r="AKN13" s="10"/>
      <c r="AKO13" s="10"/>
      <c r="AKP13" s="10"/>
      <c r="AKQ13" s="10"/>
      <c r="AKR13" s="10"/>
      <c r="AKS13" s="10"/>
      <c r="AKT13" s="10"/>
      <c r="AKU13" s="10"/>
      <c r="AKV13" s="10"/>
      <c r="AKW13" s="10"/>
      <c r="AKX13" s="10"/>
      <c r="AKY13" s="10"/>
      <c r="AKZ13" s="10"/>
      <c r="ALA13" s="10"/>
      <c r="ALB13" s="10"/>
      <c r="ALC13" s="10"/>
      <c r="ALD13" s="10"/>
      <c r="ALE13" s="10"/>
      <c r="ALF13" s="10"/>
      <c r="ALG13" s="10"/>
      <c r="ALH13" s="10"/>
      <c r="ALI13" s="10"/>
      <c r="ALJ13" s="10"/>
      <c r="ALK13" s="10"/>
      <c r="ALL13" s="10"/>
      <c r="ALM13" s="10"/>
      <c r="ALN13" s="10"/>
      <c r="ALO13" s="10"/>
      <c r="ALP13" s="10"/>
      <c r="ALQ13" s="10"/>
      <c r="ALR13" s="10"/>
      <c r="ALS13" s="10"/>
      <c r="ALT13" s="10"/>
      <c r="ALU13" s="10"/>
      <c r="ALV13" s="10"/>
      <c r="ALW13" s="10"/>
      <c r="ALX13" s="10"/>
      <c r="ALY13" s="10"/>
      <c r="ALZ13" s="10"/>
      <c r="AMA13" s="10"/>
      <c r="AMB13" s="10"/>
      <c r="AMC13" s="10"/>
      <c r="AMD13" s="10"/>
      <c r="AME13" s="10"/>
      <c r="AMF13" s="10"/>
      <c r="AMG13" s="10"/>
      <c r="AMH13" s="10"/>
      <c r="AMI13" s="10"/>
      <c r="AMJ13" s="10"/>
      <c r="AMK13" s="10"/>
      <c r="AML13" s="10"/>
      <c r="AMM13" s="10"/>
      <c r="AMN13" s="10"/>
      <c r="AMO13" s="10"/>
      <c r="AMP13" s="10"/>
      <c r="AMQ13" s="10"/>
      <c r="AMR13" s="10"/>
      <c r="AMS13" s="10"/>
      <c r="AMT13" s="10"/>
      <c r="AMU13" s="10"/>
      <c r="AMV13" s="10"/>
      <c r="AMW13" s="10"/>
      <c r="AMX13" s="10"/>
      <c r="AMY13" s="10"/>
      <c r="AMZ13" s="10"/>
      <c r="ANA13" s="10"/>
      <c r="ANB13" s="10"/>
      <c r="ANC13" s="10"/>
      <c r="AND13" s="10"/>
      <c r="ANE13" s="10"/>
      <c r="ANF13" s="10"/>
      <c r="ANG13" s="10"/>
      <c r="ANH13" s="10"/>
      <c r="ANI13" s="10"/>
      <c r="ANJ13" s="10"/>
      <c r="ANK13" s="10"/>
      <c r="ANL13" s="10"/>
      <c r="ANM13" s="10"/>
      <c r="ANN13" s="10"/>
      <c r="ANO13" s="10"/>
      <c r="ANP13" s="10"/>
      <c r="ANQ13" s="10"/>
      <c r="ANR13" s="10"/>
      <c r="ANS13" s="10"/>
      <c r="ANT13" s="10"/>
      <c r="ANU13" s="10"/>
      <c r="ANV13" s="10"/>
      <c r="ANW13" s="10"/>
      <c r="ANX13" s="10"/>
      <c r="ANY13" s="10"/>
      <c r="ANZ13" s="10"/>
      <c r="AOA13" s="10"/>
      <c r="AOB13" s="10"/>
      <c r="AOC13" s="10"/>
      <c r="AOD13" s="10"/>
      <c r="AOE13" s="10"/>
      <c r="AOF13" s="10"/>
      <c r="AOG13" s="10"/>
      <c r="AOH13" s="10"/>
      <c r="AOI13" s="10"/>
      <c r="AOJ13" s="10"/>
      <c r="AOK13" s="10"/>
      <c r="AOL13" s="10"/>
      <c r="AOM13" s="10"/>
      <c r="AON13" s="10"/>
      <c r="AOO13" s="10"/>
      <c r="AOP13" s="10"/>
      <c r="AOQ13" s="10"/>
      <c r="AOR13" s="10"/>
      <c r="AOS13" s="10"/>
      <c r="AOT13" s="10"/>
      <c r="AOU13" s="10"/>
      <c r="AOV13" s="10"/>
      <c r="AOW13" s="10"/>
      <c r="AOX13" s="10"/>
      <c r="AOY13" s="10"/>
      <c r="AOZ13" s="10"/>
      <c r="APA13" s="10"/>
      <c r="APB13" s="10"/>
      <c r="APC13" s="10"/>
      <c r="APD13" s="10"/>
      <c r="APE13" s="10"/>
      <c r="APF13" s="10"/>
      <c r="APG13" s="10"/>
      <c r="APH13" s="10"/>
      <c r="API13" s="10"/>
      <c r="APJ13" s="10"/>
      <c r="APK13" s="10"/>
      <c r="APL13" s="10"/>
      <c r="APM13" s="10"/>
      <c r="APN13" s="10"/>
      <c r="APO13" s="10"/>
      <c r="APP13" s="10"/>
      <c r="APQ13" s="10"/>
      <c r="APR13" s="10"/>
      <c r="APS13" s="10"/>
      <c r="APT13" s="10"/>
      <c r="APU13" s="10"/>
      <c r="APV13" s="10"/>
      <c r="APW13" s="10"/>
      <c r="APX13" s="10"/>
      <c r="APY13" s="10"/>
      <c r="APZ13" s="10"/>
      <c r="AQA13" s="10"/>
      <c r="AQB13" s="10"/>
      <c r="AQC13" s="10"/>
      <c r="AQD13" s="10"/>
      <c r="AQE13" s="10"/>
      <c r="AQF13" s="10"/>
      <c r="AQG13" s="10"/>
      <c r="AQH13" s="10"/>
      <c r="AQI13" s="10"/>
      <c r="AQJ13" s="10"/>
      <c r="AQK13" s="10"/>
      <c r="AQL13" s="10"/>
      <c r="AQM13" s="10"/>
      <c r="AQN13" s="10"/>
      <c r="AQO13" s="10"/>
      <c r="AQP13" s="10"/>
      <c r="AQQ13" s="10"/>
      <c r="AQR13" s="10"/>
      <c r="AQS13" s="10"/>
      <c r="AQT13" s="10"/>
      <c r="AQU13" s="10"/>
      <c r="AQV13" s="10"/>
      <c r="AQW13" s="10"/>
      <c r="AQX13" s="10"/>
      <c r="AQY13" s="10"/>
      <c r="AQZ13" s="10"/>
      <c r="ARA13" s="10"/>
      <c r="ARB13" s="10"/>
      <c r="ARC13" s="10"/>
      <c r="ARD13" s="10"/>
      <c r="ARE13" s="10"/>
      <c r="ARF13" s="10"/>
      <c r="ARG13" s="10"/>
      <c r="ARH13" s="10"/>
      <c r="ARI13" s="10"/>
      <c r="ARJ13" s="10"/>
      <c r="ARK13" s="10"/>
      <c r="ARL13" s="10"/>
      <c r="ARM13" s="10"/>
      <c r="ARN13" s="10"/>
      <c r="ARO13" s="10"/>
      <c r="ARP13" s="10"/>
      <c r="ARQ13" s="10"/>
      <c r="ARR13" s="10"/>
      <c r="ARS13" s="10"/>
      <c r="ART13" s="10"/>
      <c r="ARU13" s="10"/>
      <c r="ARV13" s="10"/>
      <c r="ARW13" s="10"/>
      <c r="ARX13" s="10"/>
      <c r="ARY13" s="10"/>
      <c r="ARZ13" s="10"/>
      <c r="ASA13" s="10"/>
      <c r="ASB13" s="10"/>
      <c r="ASC13" s="10"/>
      <c r="ASD13" s="10"/>
      <c r="ASE13" s="10"/>
      <c r="ASF13" s="10"/>
      <c r="ASG13" s="10"/>
      <c r="ASH13" s="10"/>
      <c r="ASI13" s="10"/>
      <c r="ASJ13" s="10"/>
      <c r="ASK13" s="10"/>
      <c r="ASL13" s="10"/>
      <c r="ASM13" s="10"/>
      <c r="ASN13" s="10"/>
      <c r="ASO13" s="10"/>
      <c r="ASP13" s="10"/>
      <c r="ASQ13" s="10"/>
      <c r="ASR13" s="10"/>
      <c r="ASS13" s="10"/>
      <c r="AST13" s="10"/>
      <c r="ASU13" s="10"/>
      <c r="ASV13" s="10"/>
      <c r="ASW13" s="10"/>
      <c r="ASX13" s="10"/>
      <c r="ASY13" s="10"/>
      <c r="ASZ13" s="10"/>
      <c r="ATA13" s="10"/>
      <c r="ATB13" s="10"/>
      <c r="ATC13" s="10"/>
      <c r="ATD13" s="10"/>
      <c r="ATE13" s="10"/>
      <c r="ATF13" s="10"/>
      <c r="ATG13" s="10"/>
      <c r="ATH13" s="10"/>
      <c r="ATI13" s="10"/>
      <c r="ATJ13" s="10"/>
      <c r="ATK13" s="10"/>
      <c r="ATL13" s="10"/>
      <c r="ATM13" s="10"/>
      <c r="ATN13" s="10"/>
      <c r="ATO13" s="10"/>
      <c r="ATP13" s="10"/>
      <c r="ATQ13" s="10"/>
      <c r="ATR13" s="10"/>
      <c r="ATS13" s="10"/>
      <c r="ATT13" s="10"/>
      <c r="ATU13" s="10"/>
      <c r="ATV13" s="10"/>
      <c r="ATW13" s="10"/>
      <c r="ATX13" s="10"/>
      <c r="ATY13" s="10"/>
      <c r="ATZ13" s="10"/>
      <c r="AUA13" s="10"/>
      <c r="AUB13" s="10"/>
      <c r="AUC13" s="10"/>
      <c r="AUD13" s="10"/>
      <c r="AUE13" s="10"/>
      <c r="AUF13" s="10"/>
      <c r="AUG13" s="10"/>
      <c r="AUH13" s="10"/>
      <c r="AUI13" s="10"/>
      <c r="AUJ13" s="10"/>
      <c r="AUK13" s="10"/>
      <c r="AUL13" s="10"/>
      <c r="AUM13" s="10"/>
      <c r="AUN13" s="10"/>
      <c r="AUO13" s="10"/>
      <c r="AUP13" s="10"/>
      <c r="AUQ13" s="10"/>
      <c r="AUR13" s="10"/>
      <c r="AUS13" s="10"/>
      <c r="AUT13" s="10"/>
      <c r="AUU13" s="10"/>
      <c r="AUV13" s="10"/>
      <c r="AUW13" s="10"/>
      <c r="AUX13" s="10"/>
      <c r="AUY13" s="10"/>
      <c r="AUZ13" s="10"/>
      <c r="AVA13" s="10"/>
      <c r="AVB13" s="10"/>
      <c r="AVC13" s="10"/>
      <c r="AVD13" s="10"/>
      <c r="AVE13" s="10"/>
      <c r="AVF13" s="10"/>
      <c r="AVG13" s="10"/>
      <c r="AVH13" s="10"/>
      <c r="AVI13" s="10"/>
      <c r="AVJ13" s="10"/>
      <c r="AVK13" s="10"/>
      <c r="AVL13" s="10"/>
      <c r="AVM13" s="10"/>
      <c r="AVN13" s="10"/>
      <c r="AVO13" s="10"/>
      <c r="AVP13" s="10"/>
      <c r="AVQ13" s="10"/>
      <c r="AVR13" s="10"/>
      <c r="AVS13" s="10"/>
      <c r="AVT13" s="10"/>
      <c r="AVU13" s="10"/>
      <c r="AVV13" s="10"/>
      <c r="AVW13" s="10"/>
      <c r="AVX13" s="10"/>
      <c r="AVY13" s="10"/>
      <c r="AVZ13" s="10"/>
      <c r="AWA13" s="10"/>
      <c r="AWB13" s="10"/>
      <c r="AWC13" s="10"/>
      <c r="AWD13" s="10"/>
      <c r="AWE13" s="10"/>
      <c r="AWF13" s="10"/>
      <c r="AWG13" s="10"/>
      <c r="AWH13" s="10"/>
      <c r="AWI13" s="10"/>
      <c r="AWJ13" s="10"/>
      <c r="AWK13" s="10"/>
      <c r="AWL13" s="10"/>
      <c r="AWM13" s="10"/>
      <c r="AWN13" s="10"/>
      <c r="AWO13" s="10"/>
      <c r="AWP13" s="10"/>
      <c r="AWQ13" s="10"/>
      <c r="AWR13" s="10"/>
      <c r="AWS13" s="10"/>
      <c r="AWT13" s="10"/>
      <c r="AWU13" s="10"/>
      <c r="AWV13" s="10"/>
      <c r="AWW13" s="10"/>
      <c r="AWX13" s="10"/>
      <c r="AWY13" s="10"/>
      <c r="AWZ13" s="10"/>
      <c r="AXA13" s="10"/>
      <c r="AXB13" s="10"/>
      <c r="AXC13" s="10"/>
      <c r="AXD13" s="10"/>
      <c r="AXE13" s="10"/>
      <c r="AXF13" s="10"/>
      <c r="AXG13" s="10"/>
      <c r="AXH13" s="10"/>
      <c r="AXI13" s="10"/>
      <c r="AXJ13" s="10"/>
      <c r="AXK13" s="10"/>
      <c r="AXL13" s="10"/>
      <c r="AXM13" s="10"/>
      <c r="AXN13" s="10"/>
      <c r="AXO13" s="10"/>
      <c r="AXP13" s="10"/>
      <c r="AXQ13" s="10"/>
      <c r="AXR13" s="10"/>
      <c r="AXS13" s="10"/>
      <c r="AXT13" s="10"/>
      <c r="AXU13" s="10"/>
      <c r="AXV13" s="10"/>
      <c r="AXW13" s="10"/>
      <c r="AXX13" s="10"/>
      <c r="AXY13" s="10"/>
      <c r="AXZ13" s="10"/>
      <c r="AYA13" s="10"/>
      <c r="AYB13" s="10"/>
      <c r="AYC13" s="10"/>
      <c r="AYD13" s="10"/>
      <c r="AYE13" s="10"/>
      <c r="AYF13" s="10"/>
      <c r="AYG13" s="10"/>
      <c r="AYH13" s="10"/>
      <c r="AYI13" s="10"/>
      <c r="AYJ13" s="10"/>
      <c r="AYK13" s="10"/>
      <c r="AYL13" s="10"/>
      <c r="AYM13" s="10"/>
      <c r="AYN13" s="10"/>
      <c r="AYO13" s="10"/>
      <c r="AYP13" s="10"/>
      <c r="AYQ13" s="10"/>
      <c r="AYR13" s="10"/>
      <c r="AYS13" s="10"/>
      <c r="AYT13" s="10"/>
      <c r="AYU13" s="10"/>
      <c r="AYV13" s="10"/>
      <c r="AYW13" s="10"/>
      <c r="AYX13" s="10"/>
      <c r="AYY13" s="10"/>
      <c r="AYZ13" s="10"/>
      <c r="AZA13" s="10"/>
      <c r="AZB13" s="10"/>
      <c r="AZC13" s="10"/>
      <c r="AZD13" s="10"/>
      <c r="AZE13" s="10"/>
      <c r="AZF13" s="10"/>
      <c r="AZG13" s="10"/>
      <c r="AZH13" s="10"/>
      <c r="AZI13" s="10"/>
      <c r="AZJ13" s="10"/>
      <c r="AZK13" s="10"/>
      <c r="AZL13" s="10"/>
      <c r="AZM13" s="10"/>
      <c r="AZN13" s="10"/>
      <c r="AZO13" s="10"/>
      <c r="AZP13" s="10"/>
      <c r="AZQ13" s="10"/>
      <c r="AZR13" s="10"/>
      <c r="AZS13" s="10"/>
      <c r="AZT13" s="10"/>
      <c r="AZU13" s="10"/>
      <c r="AZV13" s="10"/>
      <c r="AZW13" s="10"/>
      <c r="AZX13" s="10"/>
      <c r="AZY13" s="10"/>
      <c r="AZZ13" s="10"/>
      <c r="BAA13" s="10"/>
      <c r="BAB13" s="10"/>
      <c r="BAC13" s="10"/>
      <c r="BAD13" s="10"/>
      <c r="BAE13" s="10"/>
      <c r="BAF13" s="10"/>
      <c r="BAG13" s="10"/>
      <c r="BAH13" s="10"/>
      <c r="BAI13" s="10"/>
      <c r="BAJ13" s="10"/>
      <c r="BAK13" s="10"/>
      <c r="BAL13" s="10"/>
      <c r="BAM13" s="10"/>
      <c r="BAN13" s="10"/>
      <c r="BAO13" s="10"/>
      <c r="BAP13" s="10"/>
      <c r="BAQ13" s="10"/>
      <c r="BAR13" s="10"/>
      <c r="BAS13" s="10"/>
      <c r="BAT13" s="10"/>
      <c r="BAU13" s="10"/>
      <c r="BAV13" s="10"/>
      <c r="BAW13" s="10"/>
      <c r="BAX13" s="10"/>
      <c r="BAY13" s="10"/>
      <c r="BAZ13" s="10"/>
      <c r="BBA13" s="10"/>
      <c r="BBB13" s="10"/>
      <c r="BBC13" s="10"/>
      <c r="BBD13" s="10"/>
      <c r="BBE13" s="10"/>
      <c r="BBF13" s="10"/>
      <c r="BBG13" s="10"/>
      <c r="BBH13" s="10"/>
      <c r="BBI13" s="10"/>
      <c r="BBJ13" s="10"/>
      <c r="BBK13" s="10"/>
      <c r="BBL13" s="10"/>
      <c r="BBM13" s="10"/>
      <c r="BBN13" s="10"/>
      <c r="BBO13" s="10"/>
      <c r="BBP13" s="10"/>
      <c r="BBQ13" s="10"/>
      <c r="BBR13" s="10"/>
      <c r="BBS13" s="10"/>
      <c r="BBT13" s="10"/>
      <c r="BBU13" s="10"/>
      <c r="BBV13" s="10"/>
      <c r="BBW13" s="10"/>
      <c r="BBX13" s="10"/>
      <c r="BBY13" s="10"/>
      <c r="BBZ13" s="10"/>
      <c r="BCA13" s="10"/>
      <c r="BCB13" s="10"/>
      <c r="BCC13" s="10"/>
      <c r="BCD13" s="10"/>
      <c r="BCE13" s="10"/>
      <c r="BCF13" s="10"/>
      <c r="BCG13" s="10"/>
      <c r="BCH13" s="10"/>
      <c r="BCI13" s="10"/>
      <c r="BCJ13" s="10"/>
      <c r="BCK13" s="10"/>
      <c r="BCL13" s="10"/>
      <c r="BCM13" s="10"/>
      <c r="BCN13" s="10"/>
      <c r="BCO13" s="10"/>
      <c r="BCP13" s="10"/>
      <c r="BCQ13" s="10"/>
      <c r="BCR13" s="10"/>
      <c r="BCS13" s="10"/>
      <c r="BCT13" s="10"/>
      <c r="BCU13" s="10"/>
      <c r="BCV13" s="10"/>
      <c r="BCW13" s="10"/>
      <c r="BCX13" s="10"/>
      <c r="BCY13" s="10"/>
      <c r="BCZ13" s="10"/>
      <c r="BDA13" s="10"/>
      <c r="BDB13" s="10"/>
      <c r="BDC13" s="10"/>
      <c r="BDD13" s="10"/>
      <c r="BDE13" s="10"/>
      <c r="BDF13" s="10"/>
      <c r="BDG13" s="10"/>
      <c r="BDH13" s="10"/>
      <c r="BDI13" s="10"/>
      <c r="BDJ13" s="10"/>
      <c r="BDK13" s="10"/>
      <c r="BDL13" s="10"/>
      <c r="BDM13" s="10"/>
      <c r="BDN13" s="10"/>
      <c r="BDO13" s="10"/>
      <c r="BDP13" s="10"/>
      <c r="BDQ13" s="10"/>
      <c r="BDR13" s="10"/>
      <c r="BDS13" s="10"/>
      <c r="BDT13" s="10"/>
      <c r="BDU13" s="10"/>
      <c r="BDV13" s="10"/>
      <c r="BDW13" s="10"/>
      <c r="BDX13" s="10"/>
      <c r="BDY13" s="10"/>
      <c r="BDZ13" s="10"/>
      <c r="BEA13" s="10"/>
      <c r="BEB13" s="10"/>
      <c r="BEC13" s="10"/>
      <c r="BED13" s="10"/>
      <c r="BEE13" s="10"/>
      <c r="BEF13" s="10"/>
      <c r="BEG13" s="10"/>
      <c r="BEH13" s="10"/>
      <c r="BEI13" s="10"/>
      <c r="BEJ13" s="10"/>
      <c r="BEK13" s="10"/>
      <c r="BEL13" s="10"/>
      <c r="BEM13" s="10"/>
      <c r="BEN13" s="10"/>
      <c r="BEO13" s="10"/>
      <c r="BEP13" s="10"/>
      <c r="BEQ13" s="10"/>
      <c r="BER13" s="10"/>
      <c r="BES13" s="10"/>
      <c r="BET13" s="10"/>
      <c r="BEU13" s="10"/>
      <c r="BEV13" s="10"/>
      <c r="BEW13" s="10"/>
      <c r="BEX13" s="10"/>
      <c r="BEY13" s="10"/>
      <c r="BEZ13" s="10"/>
      <c r="BFA13" s="10"/>
      <c r="BFB13" s="10"/>
      <c r="BFC13" s="10"/>
      <c r="BFD13" s="10"/>
      <c r="BFE13" s="10"/>
      <c r="BFF13" s="10"/>
      <c r="BFG13" s="10"/>
      <c r="BFH13" s="10"/>
      <c r="BFI13" s="10"/>
      <c r="BFJ13" s="10"/>
      <c r="BFK13" s="10"/>
      <c r="BFL13" s="10"/>
      <c r="BFM13" s="10"/>
      <c r="BFN13" s="10"/>
      <c r="BFO13" s="10"/>
      <c r="BFP13" s="10"/>
      <c r="BFQ13" s="10"/>
      <c r="BFR13" s="10"/>
      <c r="BFS13" s="10"/>
      <c r="BFT13" s="10"/>
      <c r="BFU13" s="10"/>
      <c r="BFV13" s="10"/>
      <c r="BFW13" s="10"/>
      <c r="BFX13" s="10"/>
      <c r="BFY13" s="10"/>
      <c r="BFZ13" s="10"/>
      <c r="BGA13" s="10"/>
      <c r="BGB13" s="10"/>
      <c r="BGC13" s="10"/>
      <c r="BGD13" s="10"/>
      <c r="BGE13" s="10"/>
      <c r="BGF13" s="10"/>
      <c r="BGG13" s="10"/>
      <c r="BGH13" s="10"/>
      <c r="BGI13" s="10"/>
      <c r="BGJ13" s="10"/>
      <c r="BGK13" s="10"/>
      <c r="BGL13" s="10"/>
      <c r="BGM13" s="10"/>
      <c r="BGN13" s="10"/>
      <c r="BGO13" s="10"/>
      <c r="BGP13" s="10"/>
      <c r="BGQ13" s="10"/>
      <c r="BGR13" s="10"/>
      <c r="BGS13" s="10"/>
      <c r="BGT13" s="10"/>
      <c r="BGU13" s="10"/>
      <c r="BGV13" s="10"/>
      <c r="BGW13" s="10"/>
      <c r="BGX13" s="10"/>
      <c r="BGY13" s="10"/>
      <c r="BGZ13" s="10"/>
      <c r="BHA13" s="10"/>
      <c r="BHB13" s="10"/>
      <c r="BHC13" s="10"/>
      <c r="BHD13" s="10"/>
      <c r="BHE13" s="10"/>
      <c r="BHF13" s="10"/>
      <c r="BHG13" s="10"/>
      <c r="BHH13" s="10"/>
      <c r="BHI13" s="10"/>
      <c r="BHJ13" s="10"/>
      <c r="BHK13" s="10"/>
      <c r="BHL13" s="10"/>
      <c r="BHM13" s="10"/>
      <c r="BHN13" s="10"/>
      <c r="BHO13" s="10"/>
      <c r="BHP13" s="10"/>
      <c r="BHQ13" s="10"/>
      <c r="BHR13" s="10"/>
      <c r="BHS13" s="10"/>
      <c r="BHT13" s="10"/>
      <c r="BHU13" s="10"/>
      <c r="BHV13" s="10"/>
      <c r="BHW13" s="10"/>
      <c r="BHX13" s="10"/>
      <c r="BHY13" s="10"/>
      <c r="BHZ13" s="10"/>
      <c r="BIA13" s="10"/>
      <c r="BIB13" s="10"/>
      <c r="BIC13" s="10"/>
      <c r="BID13" s="10"/>
      <c r="BIE13" s="10"/>
      <c r="BIF13" s="10"/>
      <c r="BIG13" s="10"/>
      <c r="BIH13" s="10"/>
      <c r="BII13" s="10"/>
      <c r="BIJ13" s="10"/>
      <c r="BIK13" s="10"/>
      <c r="BIL13" s="10"/>
      <c r="BIM13" s="10"/>
      <c r="BIN13" s="10"/>
      <c r="BIO13" s="10"/>
      <c r="BIP13" s="10"/>
      <c r="BIQ13" s="10"/>
      <c r="BIR13" s="10"/>
      <c r="BIS13" s="10"/>
      <c r="BIT13" s="10"/>
      <c r="BIU13" s="10"/>
      <c r="BIV13" s="10"/>
      <c r="BIW13" s="10"/>
      <c r="BIX13" s="10"/>
      <c r="BIY13" s="10"/>
      <c r="BIZ13" s="10"/>
      <c r="BJA13" s="10"/>
      <c r="BJB13" s="10"/>
      <c r="BJC13" s="10"/>
      <c r="BJD13" s="10"/>
      <c r="BJE13" s="10"/>
      <c r="BJF13" s="10"/>
      <c r="BJG13" s="10"/>
      <c r="BJH13" s="10"/>
      <c r="BJI13" s="10"/>
      <c r="BJJ13" s="10"/>
      <c r="BJK13" s="10"/>
      <c r="BJL13" s="10"/>
      <c r="BJM13" s="10"/>
      <c r="BJN13" s="10"/>
      <c r="BJO13" s="10"/>
      <c r="BJP13" s="10"/>
      <c r="BJQ13" s="10"/>
      <c r="BJR13" s="10"/>
      <c r="BJS13" s="10"/>
      <c r="BJT13" s="10"/>
      <c r="BJU13" s="10"/>
      <c r="BJV13" s="10"/>
      <c r="BJW13" s="10"/>
      <c r="BJX13" s="10"/>
      <c r="BJY13" s="10"/>
      <c r="BJZ13" s="10"/>
      <c r="BKA13" s="10"/>
      <c r="BKB13" s="10"/>
      <c r="BKC13" s="10"/>
      <c r="BKD13" s="10"/>
      <c r="BKE13" s="10"/>
      <c r="BKF13" s="10"/>
      <c r="BKG13" s="10"/>
      <c r="BKH13" s="10"/>
      <c r="BKI13" s="10"/>
      <c r="BKJ13" s="10"/>
      <c r="BKK13" s="10"/>
      <c r="BKL13" s="10"/>
      <c r="BKM13" s="10"/>
      <c r="BKN13" s="10"/>
      <c r="BKO13" s="10"/>
      <c r="BKP13" s="10"/>
      <c r="BKQ13" s="10"/>
      <c r="BKR13" s="10"/>
      <c r="BKS13" s="10"/>
      <c r="BKT13" s="10"/>
      <c r="BKU13" s="10"/>
      <c r="BKV13" s="10"/>
      <c r="BKW13" s="10"/>
      <c r="BKX13" s="10"/>
      <c r="BKY13" s="10"/>
      <c r="BKZ13" s="10"/>
      <c r="BLA13" s="10"/>
      <c r="BLB13" s="10"/>
      <c r="BLC13" s="10"/>
      <c r="BLD13" s="10"/>
      <c r="BLE13" s="10"/>
      <c r="BLF13" s="10"/>
      <c r="BLG13" s="10"/>
      <c r="BLH13" s="10"/>
      <c r="BLI13" s="10"/>
      <c r="BLJ13" s="10"/>
      <c r="BLK13" s="10"/>
      <c r="BLL13" s="10"/>
      <c r="BLM13" s="10"/>
      <c r="BLN13" s="10"/>
      <c r="BLO13" s="10"/>
      <c r="BLP13" s="10"/>
      <c r="BLQ13" s="10"/>
      <c r="BLR13" s="10"/>
      <c r="BLS13" s="10"/>
      <c r="BLT13" s="10"/>
      <c r="BLU13" s="10"/>
      <c r="BLV13" s="10"/>
      <c r="BLW13" s="10"/>
      <c r="BLX13" s="10"/>
      <c r="BLY13" s="10"/>
      <c r="BLZ13" s="10"/>
      <c r="BMA13" s="10"/>
      <c r="BMB13" s="10"/>
      <c r="BMC13" s="10"/>
      <c r="BMD13" s="10"/>
      <c r="BME13" s="10"/>
      <c r="BMF13" s="10"/>
      <c r="BMG13" s="10"/>
      <c r="BMH13" s="10"/>
      <c r="BMI13" s="10"/>
      <c r="BMJ13" s="10"/>
      <c r="BMK13" s="10"/>
      <c r="BML13" s="10"/>
      <c r="BMM13" s="10"/>
      <c r="BMN13" s="10"/>
      <c r="BMO13" s="10"/>
      <c r="BMP13" s="10"/>
      <c r="BMQ13" s="10"/>
      <c r="BMR13" s="10"/>
      <c r="BMS13" s="10"/>
      <c r="BMT13" s="10"/>
      <c r="BMU13" s="10"/>
      <c r="BMV13" s="10"/>
      <c r="BMW13" s="10"/>
      <c r="BMX13" s="10"/>
      <c r="BMY13" s="10"/>
      <c r="BMZ13" s="10"/>
      <c r="BNA13" s="10"/>
      <c r="BNB13" s="10"/>
      <c r="BNC13" s="10"/>
      <c r="BND13" s="10"/>
      <c r="BNE13" s="10"/>
      <c r="BNF13" s="10"/>
      <c r="BNG13" s="10"/>
      <c r="BNH13" s="10"/>
      <c r="BNI13" s="10"/>
      <c r="BNJ13" s="10"/>
      <c r="BNK13" s="10"/>
      <c r="BNL13" s="10"/>
      <c r="BNM13" s="10"/>
      <c r="BNN13" s="10"/>
      <c r="BNO13" s="10"/>
      <c r="BNP13" s="10"/>
      <c r="BNQ13" s="10"/>
      <c r="BNR13" s="10"/>
      <c r="BNS13" s="10"/>
      <c r="BNT13" s="10"/>
      <c r="BNU13" s="10"/>
      <c r="BNV13" s="10"/>
      <c r="BNW13" s="10"/>
      <c r="BNX13" s="10"/>
      <c r="BNY13" s="10"/>
      <c r="BNZ13" s="10"/>
      <c r="BOA13" s="10"/>
      <c r="BOB13" s="10"/>
      <c r="BOC13" s="10"/>
      <c r="BOD13" s="10"/>
      <c r="BOE13" s="10"/>
      <c r="BOF13" s="10"/>
      <c r="BOG13" s="10"/>
      <c r="BOH13" s="10"/>
      <c r="BOI13" s="10"/>
      <c r="BOJ13" s="10"/>
      <c r="BOK13" s="10"/>
      <c r="BOL13" s="10"/>
      <c r="BOM13" s="10"/>
      <c r="BON13" s="10"/>
      <c r="BOO13" s="10"/>
      <c r="BOP13" s="10"/>
      <c r="BOQ13" s="10"/>
      <c r="BOR13" s="10"/>
      <c r="BOS13" s="10"/>
      <c r="BOT13" s="10"/>
      <c r="BOU13" s="10"/>
      <c r="BOV13" s="10"/>
      <c r="BOW13" s="10"/>
      <c r="BOX13" s="10"/>
      <c r="BOY13" s="10"/>
      <c r="BOZ13" s="10"/>
      <c r="BPA13" s="10"/>
      <c r="BPB13" s="10"/>
      <c r="BPC13" s="10"/>
      <c r="BPD13" s="10"/>
      <c r="BPE13" s="10"/>
      <c r="BPF13" s="10"/>
      <c r="BPG13" s="10"/>
      <c r="BPH13" s="10"/>
      <c r="BPI13" s="10"/>
      <c r="BPJ13" s="10"/>
      <c r="BPK13" s="10"/>
      <c r="BPL13" s="10"/>
      <c r="BPM13" s="10"/>
      <c r="BPN13" s="10"/>
      <c r="BPO13" s="10"/>
      <c r="BPP13" s="10"/>
      <c r="BPQ13" s="10"/>
      <c r="BPR13" s="10"/>
      <c r="BPS13" s="10"/>
      <c r="BPT13" s="10"/>
      <c r="BPU13" s="10"/>
      <c r="BPV13" s="10"/>
      <c r="BPW13" s="10"/>
      <c r="BPX13" s="10"/>
      <c r="BPY13" s="10"/>
      <c r="BPZ13" s="10"/>
      <c r="BQA13" s="10"/>
      <c r="BQB13" s="10"/>
      <c r="BQC13" s="10"/>
      <c r="BQD13" s="10"/>
      <c r="BQE13" s="10"/>
      <c r="BQF13" s="10"/>
      <c r="BQG13" s="10"/>
      <c r="BQH13" s="10"/>
      <c r="BQI13" s="10"/>
      <c r="BQJ13" s="10"/>
      <c r="BQK13" s="10"/>
      <c r="BQL13" s="10"/>
      <c r="BQM13" s="10"/>
      <c r="BQN13" s="10"/>
      <c r="BQO13" s="10"/>
      <c r="BQP13" s="10"/>
      <c r="BQQ13" s="10"/>
      <c r="BQR13" s="10"/>
      <c r="BQS13" s="10"/>
      <c r="BQT13" s="10"/>
      <c r="BQU13" s="10"/>
      <c r="BQV13" s="10"/>
      <c r="BQW13" s="10"/>
      <c r="BQX13" s="10"/>
      <c r="BQY13" s="10"/>
      <c r="BQZ13" s="10"/>
      <c r="BRA13" s="10"/>
      <c r="BRB13" s="10"/>
      <c r="BRC13" s="10"/>
      <c r="BRD13" s="10"/>
      <c r="BRE13" s="10"/>
      <c r="BRF13" s="10"/>
      <c r="BRG13" s="10"/>
      <c r="BRH13" s="10"/>
      <c r="BRI13" s="10"/>
      <c r="BRJ13" s="10"/>
      <c r="BRK13" s="10"/>
      <c r="BRL13" s="10"/>
      <c r="BRM13" s="10"/>
      <c r="BRN13" s="10"/>
      <c r="BRO13" s="10"/>
      <c r="BRP13" s="10"/>
      <c r="BRQ13" s="10"/>
      <c r="BRR13" s="10"/>
      <c r="BRS13" s="10"/>
      <c r="BRT13" s="10"/>
      <c r="BRU13" s="10"/>
      <c r="BRV13" s="10"/>
      <c r="BRW13" s="10"/>
      <c r="BRX13" s="10"/>
      <c r="BRY13" s="10"/>
      <c r="BRZ13" s="10"/>
      <c r="BSA13" s="10"/>
      <c r="BSB13" s="10"/>
      <c r="BSC13" s="10"/>
      <c r="BSD13" s="10"/>
      <c r="BSE13" s="10"/>
      <c r="BSF13" s="10"/>
      <c r="BSG13" s="10"/>
      <c r="BSH13" s="10"/>
      <c r="BSI13" s="10"/>
      <c r="BSJ13" s="10"/>
      <c r="BSK13" s="10"/>
      <c r="BSL13" s="10"/>
      <c r="BSM13" s="10"/>
      <c r="BSN13" s="10"/>
      <c r="BSO13" s="10"/>
      <c r="BSP13" s="10"/>
      <c r="BSQ13" s="10"/>
      <c r="BSR13" s="10"/>
      <c r="BSS13" s="10"/>
      <c r="BST13" s="10"/>
      <c r="BSU13" s="10"/>
      <c r="BSV13" s="10"/>
      <c r="BSW13" s="10"/>
      <c r="BSX13" s="10"/>
      <c r="BSY13" s="10"/>
      <c r="BSZ13" s="10"/>
      <c r="BTA13" s="10"/>
      <c r="BTB13" s="10"/>
      <c r="BTC13" s="10"/>
      <c r="BTD13" s="10"/>
      <c r="BTE13" s="10"/>
      <c r="BTF13" s="10"/>
      <c r="BTG13" s="10"/>
      <c r="BTH13" s="10"/>
      <c r="BTI13" s="10"/>
      <c r="BTJ13" s="10"/>
      <c r="BTK13" s="10"/>
      <c r="BTL13" s="10"/>
      <c r="BTM13" s="10"/>
      <c r="BTN13" s="10"/>
      <c r="BTO13" s="10"/>
      <c r="BTP13" s="10"/>
      <c r="BTQ13" s="10"/>
      <c r="BTR13" s="10"/>
      <c r="BTS13" s="10"/>
      <c r="BTT13" s="10"/>
      <c r="BTU13" s="10"/>
      <c r="BTV13" s="10"/>
      <c r="BTW13" s="10"/>
      <c r="BTX13" s="10"/>
      <c r="BTY13" s="10"/>
      <c r="BTZ13" s="10"/>
      <c r="BUA13" s="10"/>
      <c r="BUB13" s="10"/>
      <c r="BUC13" s="10"/>
      <c r="BUD13" s="10"/>
      <c r="BUE13" s="10"/>
      <c r="BUF13" s="10"/>
      <c r="BUG13" s="10"/>
      <c r="BUH13" s="10"/>
      <c r="BUI13" s="10"/>
      <c r="BUJ13" s="10"/>
      <c r="BUK13" s="10"/>
      <c r="BUL13" s="10"/>
      <c r="BUM13" s="10"/>
      <c r="BUN13" s="10"/>
      <c r="BUO13" s="10"/>
      <c r="BUP13" s="10"/>
      <c r="BUQ13" s="10"/>
      <c r="BUR13" s="10"/>
      <c r="BUS13" s="10"/>
      <c r="BUT13" s="10"/>
      <c r="BUU13" s="10"/>
      <c r="BUV13" s="10"/>
      <c r="BUW13" s="10"/>
      <c r="BUX13" s="10"/>
      <c r="BUY13" s="10"/>
      <c r="BUZ13" s="10"/>
      <c r="BVA13" s="10"/>
      <c r="BVB13" s="10"/>
      <c r="BVC13" s="10"/>
      <c r="BVD13" s="10"/>
      <c r="BVE13" s="10"/>
      <c r="BVF13" s="10"/>
      <c r="BVG13" s="10"/>
    </row>
    <row r="14" spans="2:1931" s="44" customFormat="1" ht="32.450000000000003" customHeight="1" x14ac:dyDescent="0.25">
      <c r="B14" s="142"/>
      <c r="C14" s="142"/>
      <c r="D14" s="162"/>
      <c r="E14" s="163"/>
      <c r="F14" s="142"/>
      <c r="G14" s="162"/>
      <c r="H14" s="162"/>
      <c r="I14" s="142"/>
      <c r="J14" s="142"/>
      <c r="K14" s="142"/>
      <c r="L14" s="142"/>
      <c r="M14" s="51" t="s">
        <v>54</v>
      </c>
      <c r="N14" s="52" t="s">
        <v>2</v>
      </c>
      <c r="O14" s="51" t="s">
        <v>55</v>
      </c>
      <c r="P14" s="52" t="s">
        <v>2</v>
      </c>
      <c r="Q14" s="51" t="s">
        <v>56</v>
      </c>
      <c r="R14" s="52" t="s">
        <v>2</v>
      </c>
      <c r="S14" s="51" t="s">
        <v>57</v>
      </c>
      <c r="T14" s="52" t="s">
        <v>2</v>
      </c>
      <c r="U14" s="51" t="s">
        <v>58</v>
      </c>
      <c r="V14" s="52" t="s">
        <v>2</v>
      </c>
      <c r="W14" s="51" t="s">
        <v>59</v>
      </c>
      <c r="X14" s="52" t="s">
        <v>2</v>
      </c>
      <c r="Y14" s="51" t="s">
        <v>60</v>
      </c>
      <c r="Z14" s="52" t="s">
        <v>2</v>
      </c>
      <c r="AA14" s="51" t="s">
        <v>61</v>
      </c>
      <c r="AB14" s="52" t="s">
        <v>2</v>
      </c>
      <c r="AC14" s="51" t="s">
        <v>62</v>
      </c>
      <c r="AD14" s="52" t="s">
        <v>2</v>
      </c>
      <c r="AE14" s="51" t="s">
        <v>63</v>
      </c>
      <c r="AF14" s="52" t="s">
        <v>2</v>
      </c>
      <c r="AG14" s="51" t="s">
        <v>64</v>
      </c>
      <c r="AH14" s="52" t="s">
        <v>2</v>
      </c>
      <c r="AI14" s="51" t="s">
        <v>65</v>
      </c>
      <c r="AJ14" s="52" t="s">
        <v>2</v>
      </c>
      <c r="AK14" s="42" t="s">
        <v>32</v>
      </c>
      <c r="AL14" s="175" t="s">
        <v>33</v>
      </c>
      <c r="AM14" s="176"/>
      <c r="AN14" s="42" t="s">
        <v>34</v>
      </c>
      <c r="AO14" s="142"/>
      <c r="AP14" s="142"/>
      <c r="AQ14" s="162"/>
      <c r="AR14" s="142"/>
      <c r="AS14" s="179"/>
      <c r="AT14" s="142"/>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0"/>
      <c r="LZ14" s="10"/>
      <c r="MA14" s="10"/>
      <c r="MB14" s="10"/>
      <c r="MC14" s="10"/>
      <c r="MD14" s="10"/>
      <c r="ME14" s="10"/>
      <c r="MF14" s="10"/>
      <c r="MG14" s="10"/>
      <c r="MH14" s="10"/>
      <c r="MI14" s="10"/>
      <c r="MJ14" s="10"/>
      <c r="MK14" s="10"/>
      <c r="ML14" s="10"/>
      <c r="MM14" s="10"/>
      <c r="MN14" s="10"/>
      <c r="MO14" s="10"/>
      <c r="MP14" s="10"/>
      <c r="MQ14" s="10"/>
      <c r="MR14" s="10"/>
      <c r="MS14" s="10"/>
      <c r="MT14" s="10"/>
      <c r="MU14" s="10"/>
      <c r="MV14" s="10"/>
      <c r="MW14" s="10"/>
      <c r="MX14" s="10"/>
      <c r="MY14" s="10"/>
      <c r="MZ14" s="10"/>
      <c r="NA14" s="10"/>
      <c r="NB14" s="10"/>
      <c r="NC14" s="10"/>
      <c r="ND14" s="10"/>
      <c r="NE14" s="10"/>
      <c r="NF14" s="10"/>
      <c r="NG14" s="10"/>
      <c r="NH14" s="10"/>
      <c r="NI14" s="10"/>
      <c r="NJ14" s="10"/>
      <c r="NK14" s="10"/>
      <c r="NL14" s="10"/>
      <c r="NM14" s="10"/>
      <c r="NN14" s="10"/>
      <c r="NO14" s="10"/>
      <c r="NP14" s="10"/>
      <c r="NQ14" s="10"/>
      <c r="NR14" s="10"/>
      <c r="NS14" s="10"/>
      <c r="NT14" s="10"/>
      <c r="NU14" s="10"/>
      <c r="NV14" s="10"/>
      <c r="NW14" s="10"/>
      <c r="NX14" s="10"/>
      <c r="NY14" s="10"/>
      <c r="NZ14" s="10"/>
      <c r="OA14" s="10"/>
      <c r="OB14" s="10"/>
      <c r="OC14" s="10"/>
      <c r="OD14" s="10"/>
      <c r="OE14" s="10"/>
      <c r="OF14" s="10"/>
      <c r="OG14" s="10"/>
      <c r="OH14" s="10"/>
      <c r="OI14" s="10"/>
      <c r="OJ14" s="10"/>
      <c r="OK14" s="10"/>
      <c r="OL14" s="10"/>
      <c r="OM14" s="10"/>
      <c r="ON14" s="10"/>
      <c r="OO14" s="10"/>
      <c r="OP14" s="10"/>
      <c r="OQ14" s="10"/>
      <c r="OR14" s="10"/>
      <c r="OS14" s="10"/>
      <c r="OT14" s="10"/>
      <c r="OU14" s="10"/>
      <c r="OV14" s="10"/>
      <c r="OW14" s="10"/>
      <c r="OX14" s="10"/>
      <c r="OY14" s="10"/>
      <c r="OZ14" s="10"/>
      <c r="PA14" s="10"/>
      <c r="PB14" s="10"/>
      <c r="PC14" s="10"/>
      <c r="PD14" s="10"/>
      <c r="PE14" s="10"/>
      <c r="PF14" s="10"/>
      <c r="PG14" s="10"/>
      <c r="PH14" s="10"/>
      <c r="PI14" s="10"/>
      <c r="PJ14" s="10"/>
      <c r="PK14" s="10"/>
      <c r="PL14" s="10"/>
      <c r="PM14" s="10"/>
      <c r="PN14" s="10"/>
      <c r="PO14" s="10"/>
      <c r="PP14" s="10"/>
      <c r="PQ14" s="10"/>
      <c r="PR14" s="10"/>
      <c r="PS14" s="10"/>
      <c r="PT14" s="10"/>
      <c r="PU14" s="10"/>
      <c r="PV14" s="10"/>
      <c r="PW14" s="10"/>
      <c r="PX14" s="10"/>
      <c r="PY14" s="10"/>
      <c r="PZ14" s="10"/>
      <c r="QA14" s="10"/>
      <c r="QB14" s="10"/>
      <c r="QC14" s="10"/>
      <c r="QD14" s="10"/>
      <c r="QE14" s="10"/>
      <c r="QF14" s="10"/>
      <c r="QG14" s="10"/>
      <c r="QH14" s="10"/>
      <c r="QI14" s="10"/>
      <c r="QJ14" s="10"/>
      <c r="QK14" s="10"/>
      <c r="QL14" s="10"/>
      <c r="QM14" s="10"/>
      <c r="QN14" s="10"/>
      <c r="QO14" s="10"/>
      <c r="QP14" s="10"/>
      <c r="QQ14" s="10"/>
      <c r="QR14" s="10"/>
      <c r="QS14" s="10"/>
      <c r="QT14" s="10"/>
      <c r="QU14" s="10"/>
      <c r="QV14" s="10"/>
      <c r="QW14" s="10"/>
      <c r="QX14" s="10"/>
      <c r="QY14" s="10"/>
      <c r="QZ14" s="10"/>
      <c r="RA14" s="10"/>
      <c r="RB14" s="10"/>
      <c r="RC14" s="10"/>
      <c r="RD14" s="10"/>
      <c r="RE14" s="10"/>
      <c r="RF14" s="10"/>
      <c r="RG14" s="10"/>
      <c r="RH14" s="10"/>
      <c r="RI14" s="10"/>
      <c r="RJ14" s="10"/>
      <c r="RK14" s="10"/>
      <c r="RL14" s="10"/>
      <c r="RM14" s="10"/>
      <c r="RN14" s="10"/>
      <c r="RO14" s="10"/>
      <c r="RP14" s="10"/>
      <c r="RQ14" s="10"/>
      <c r="RR14" s="10"/>
      <c r="RS14" s="10"/>
      <c r="RT14" s="10"/>
      <c r="RU14" s="10"/>
      <c r="RV14" s="10"/>
      <c r="RW14" s="10"/>
      <c r="RX14" s="10"/>
      <c r="RY14" s="10"/>
      <c r="RZ14" s="10"/>
      <c r="SA14" s="10"/>
      <c r="SB14" s="10"/>
      <c r="SC14" s="10"/>
      <c r="SD14" s="10"/>
      <c r="SE14" s="10"/>
      <c r="SF14" s="10"/>
      <c r="SG14" s="10"/>
      <c r="SH14" s="10"/>
      <c r="SI14" s="10"/>
      <c r="SJ14" s="10"/>
      <c r="SK14" s="10"/>
      <c r="SL14" s="10"/>
      <c r="SM14" s="10"/>
      <c r="SN14" s="10"/>
      <c r="SO14" s="10"/>
      <c r="SP14" s="10"/>
      <c r="SQ14" s="10"/>
      <c r="SR14" s="10"/>
      <c r="SS14" s="10"/>
      <c r="ST14" s="10"/>
      <c r="SU14" s="10"/>
      <c r="SV14" s="10"/>
      <c r="SW14" s="10"/>
      <c r="SX14" s="10"/>
      <c r="SY14" s="10"/>
      <c r="SZ14" s="10"/>
      <c r="TA14" s="10"/>
      <c r="TB14" s="10"/>
      <c r="TC14" s="10"/>
      <c r="TD14" s="10"/>
      <c r="TE14" s="10"/>
      <c r="TF14" s="10"/>
      <c r="TG14" s="10"/>
      <c r="TH14" s="10"/>
      <c r="TI14" s="10"/>
      <c r="TJ14" s="10"/>
      <c r="TK14" s="10"/>
      <c r="TL14" s="10"/>
      <c r="TM14" s="10"/>
      <c r="TN14" s="10"/>
      <c r="TO14" s="10"/>
      <c r="TP14" s="10"/>
      <c r="TQ14" s="10"/>
      <c r="TR14" s="10"/>
      <c r="TS14" s="10"/>
      <c r="TT14" s="10"/>
      <c r="TU14" s="10"/>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c r="AAA14" s="10"/>
      <c r="AAB14" s="10"/>
      <c r="AAC14" s="10"/>
      <c r="AAD14" s="10"/>
      <c r="AAE14" s="10"/>
      <c r="AAF14" s="10"/>
      <c r="AAG14" s="10"/>
      <c r="AAH14" s="10"/>
      <c r="AAI14" s="10"/>
      <c r="AAJ14" s="10"/>
      <c r="AAK14" s="10"/>
      <c r="AAL14" s="10"/>
      <c r="AAM14" s="10"/>
      <c r="AAN14" s="10"/>
      <c r="AAO14" s="10"/>
      <c r="AAP14" s="10"/>
      <c r="AAQ14" s="10"/>
      <c r="AAR14" s="10"/>
      <c r="AAS14" s="10"/>
      <c r="AAT14" s="10"/>
      <c r="AAU14" s="10"/>
      <c r="AAV14" s="10"/>
      <c r="AAW14" s="10"/>
      <c r="AAX14" s="10"/>
      <c r="AAY14" s="10"/>
      <c r="AAZ14" s="10"/>
      <c r="ABA14" s="10"/>
      <c r="ABB14" s="10"/>
      <c r="ABC14" s="10"/>
      <c r="ABD14" s="10"/>
      <c r="ABE14" s="10"/>
      <c r="ABF14" s="10"/>
      <c r="ABG14" s="10"/>
      <c r="ABH14" s="10"/>
      <c r="ABI14" s="10"/>
      <c r="ABJ14" s="10"/>
      <c r="ABK14" s="10"/>
      <c r="ABL14" s="10"/>
      <c r="ABM14" s="10"/>
      <c r="ABN14" s="10"/>
      <c r="ABO14" s="10"/>
      <c r="ABP14" s="10"/>
      <c r="ABQ14" s="10"/>
      <c r="ABR14" s="10"/>
      <c r="ABS14" s="10"/>
      <c r="ABT14" s="10"/>
      <c r="ABU14" s="10"/>
      <c r="ABV14" s="10"/>
      <c r="ABW14" s="10"/>
      <c r="ABX14" s="10"/>
      <c r="ABY14" s="10"/>
      <c r="ABZ14" s="10"/>
      <c r="ACA14" s="10"/>
      <c r="ACB14" s="10"/>
      <c r="ACC14" s="10"/>
      <c r="ACD14" s="10"/>
      <c r="ACE14" s="10"/>
      <c r="ACF14" s="10"/>
      <c r="ACG14" s="10"/>
      <c r="ACH14" s="10"/>
      <c r="ACI14" s="10"/>
      <c r="ACJ14" s="10"/>
      <c r="ACK14" s="10"/>
      <c r="ACL14" s="10"/>
      <c r="ACM14" s="10"/>
      <c r="ACN14" s="10"/>
      <c r="ACO14" s="10"/>
      <c r="ACP14" s="10"/>
      <c r="ACQ14" s="10"/>
      <c r="ACR14" s="10"/>
      <c r="ACS14" s="10"/>
      <c r="ACT14" s="10"/>
      <c r="ACU14" s="10"/>
      <c r="ACV14" s="10"/>
      <c r="ACW14" s="10"/>
      <c r="ACX14" s="10"/>
      <c r="ACY14" s="10"/>
      <c r="ACZ14" s="10"/>
      <c r="ADA14" s="10"/>
      <c r="ADB14" s="10"/>
      <c r="ADC14" s="10"/>
      <c r="ADD14" s="10"/>
      <c r="ADE14" s="10"/>
      <c r="ADF14" s="10"/>
      <c r="ADG14" s="10"/>
      <c r="ADH14" s="10"/>
      <c r="ADI14" s="10"/>
      <c r="ADJ14" s="10"/>
      <c r="ADK14" s="10"/>
      <c r="ADL14" s="10"/>
      <c r="ADM14" s="10"/>
      <c r="ADN14" s="10"/>
      <c r="ADO14" s="10"/>
      <c r="ADP14" s="10"/>
      <c r="ADQ14" s="10"/>
      <c r="ADR14" s="10"/>
      <c r="ADS14" s="10"/>
      <c r="ADT14" s="10"/>
      <c r="ADU14" s="10"/>
      <c r="ADV14" s="10"/>
      <c r="ADW14" s="10"/>
      <c r="ADX14" s="10"/>
      <c r="ADY14" s="10"/>
      <c r="ADZ14" s="10"/>
      <c r="AEA14" s="10"/>
      <c r="AEB14" s="10"/>
      <c r="AEC14" s="10"/>
      <c r="AED14" s="10"/>
      <c r="AEE14" s="10"/>
      <c r="AEF14" s="10"/>
      <c r="AEG14" s="10"/>
      <c r="AEH14" s="10"/>
      <c r="AEI14" s="10"/>
      <c r="AEJ14" s="10"/>
      <c r="AEK14" s="10"/>
      <c r="AEL14" s="10"/>
      <c r="AEM14" s="10"/>
      <c r="AEN14" s="10"/>
      <c r="AEO14" s="10"/>
      <c r="AEP14" s="10"/>
      <c r="AEQ14" s="10"/>
      <c r="AER14" s="10"/>
      <c r="AES14" s="10"/>
      <c r="AET14" s="10"/>
      <c r="AEU14" s="10"/>
      <c r="AEV14" s="10"/>
      <c r="AEW14" s="10"/>
      <c r="AEX14" s="10"/>
      <c r="AEY14" s="10"/>
      <c r="AEZ14" s="10"/>
      <c r="AFA14" s="10"/>
      <c r="AFB14" s="10"/>
      <c r="AFC14" s="10"/>
      <c r="AFD14" s="10"/>
      <c r="AFE14" s="10"/>
      <c r="AFF14" s="10"/>
      <c r="AFG14" s="10"/>
      <c r="AFH14" s="10"/>
      <c r="AFI14" s="10"/>
      <c r="AFJ14" s="10"/>
      <c r="AFK14" s="10"/>
      <c r="AFL14" s="10"/>
      <c r="AFM14" s="10"/>
      <c r="AFN14" s="10"/>
      <c r="AFO14" s="10"/>
      <c r="AFP14" s="10"/>
      <c r="AFQ14" s="10"/>
      <c r="AFR14" s="10"/>
      <c r="AFS14" s="10"/>
      <c r="AFT14" s="10"/>
      <c r="AFU14" s="10"/>
      <c r="AFV14" s="10"/>
      <c r="AFW14" s="10"/>
      <c r="AFX14" s="10"/>
      <c r="AFY14" s="10"/>
      <c r="AFZ14" s="10"/>
      <c r="AGA14" s="10"/>
      <c r="AGB14" s="10"/>
      <c r="AGC14" s="10"/>
      <c r="AGD14" s="10"/>
      <c r="AGE14" s="10"/>
      <c r="AGF14" s="10"/>
      <c r="AGG14" s="10"/>
      <c r="AGH14" s="10"/>
      <c r="AGI14" s="10"/>
      <c r="AGJ14" s="10"/>
      <c r="AGK14" s="10"/>
      <c r="AGL14" s="10"/>
      <c r="AGM14" s="10"/>
      <c r="AGN14" s="10"/>
      <c r="AGO14" s="10"/>
      <c r="AGP14" s="10"/>
      <c r="AGQ14" s="10"/>
      <c r="AGR14" s="10"/>
      <c r="AGS14" s="10"/>
      <c r="AGT14" s="10"/>
      <c r="AGU14" s="10"/>
      <c r="AGV14" s="10"/>
      <c r="AGW14" s="10"/>
      <c r="AGX14" s="10"/>
      <c r="AGY14" s="10"/>
      <c r="AGZ14" s="10"/>
      <c r="AHA14" s="10"/>
      <c r="AHB14" s="10"/>
      <c r="AHC14" s="10"/>
      <c r="AHD14" s="10"/>
      <c r="AHE14" s="10"/>
      <c r="AHF14" s="10"/>
      <c r="AHG14" s="10"/>
      <c r="AHH14" s="10"/>
      <c r="AHI14" s="10"/>
      <c r="AHJ14" s="10"/>
      <c r="AHK14" s="10"/>
      <c r="AHL14" s="10"/>
      <c r="AHM14" s="10"/>
      <c r="AHN14" s="10"/>
      <c r="AHO14" s="10"/>
      <c r="AHP14" s="10"/>
      <c r="AHQ14" s="10"/>
      <c r="AHR14" s="10"/>
      <c r="AHS14" s="10"/>
      <c r="AHT14" s="10"/>
      <c r="AHU14" s="10"/>
      <c r="AHV14" s="10"/>
      <c r="AHW14" s="10"/>
      <c r="AHX14" s="10"/>
      <c r="AHY14" s="10"/>
      <c r="AHZ14" s="10"/>
      <c r="AIA14" s="10"/>
      <c r="AIB14" s="10"/>
      <c r="AIC14" s="10"/>
      <c r="AID14" s="10"/>
      <c r="AIE14" s="10"/>
      <c r="AIF14" s="10"/>
      <c r="AIG14" s="10"/>
      <c r="AIH14" s="10"/>
      <c r="AII14" s="10"/>
      <c r="AIJ14" s="10"/>
      <c r="AIK14" s="10"/>
      <c r="AIL14" s="10"/>
      <c r="AIM14" s="10"/>
      <c r="AIN14" s="10"/>
      <c r="AIO14" s="10"/>
      <c r="AIP14" s="10"/>
      <c r="AIQ14" s="10"/>
      <c r="AIR14" s="10"/>
      <c r="AIS14" s="10"/>
      <c r="AIT14" s="10"/>
      <c r="AIU14" s="10"/>
      <c r="AIV14" s="10"/>
      <c r="AIW14" s="10"/>
      <c r="AIX14" s="10"/>
      <c r="AIY14" s="10"/>
      <c r="AIZ14" s="10"/>
      <c r="AJA14" s="10"/>
      <c r="AJB14" s="10"/>
      <c r="AJC14" s="10"/>
      <c r="AJD14" s="10"/>
      <c r="AJE14" s="10"/>
      <c r="AJF14" s="10"/>
      <c r="AJG14" s="10"/>
      <c r="AJH14" s="10"/>
      <c r="AJI14" s="10"/>
      <c r="AJJ14" s="10"/>
      <c r="AJK14" s="10"/>
      <c r="AJL14" s="10"/>
      <c r="AJM14" s="10"/>
      <c r="AJN14" s="10"/>
      <c r="AJO14" s="10"/>
      <c r="AJP14" s="10"/>
      <c r="AJQ14" s="10"/>
      <c r="AJR14" s="10"/>
      <c r="AJS14" s="10"/>
      <c r="AJT14" s="10"/>
      <c r="AJU14" s="10"/>
      <c r="AJV14" s="10"/>
      <c r="AJW14" s="10"/>
      <c r="AJX14" s="10"/>
      <c r="AJY14" s="10"/>
      <c r="AJZ14" s="10"/>
      <c r="AKA14" s="10"/>
      <c r="AKB14" s="10"/>
      <c r="AKC14" s="10"/>
      <c r="AKD14" s="10"/>
      <c r="AKE14" s="10"/>
      <c r="AKF14" s="10"/>
      <c r="AKG14" s="10"/>
      <c r="AKH14" s="10"/>
      <c r="AKI14" s="10"/>
      <c r="AKJ14" s="10"/>
      <c r="AKK14" s="10"/>
      <c r="AKL14" s="10"/>
      <c r="AKM14" s="10"/>
      <c r="AKN14" s="10"/>
      <c r="AKO14" s="10"/>
      <c r="AKP14" s="10"/>
      <c r="AKQ14" s="10"/>
      <c r="AKR14" s="10"/>
      <c r="AKS14" s="10"/>
      <c r="AKT14" s="10"/>
      <c r="AKU14" s="10"/>
      <c r="AKV14" s="10"/>
      <c r="AKW14" s="10"/>
      <c r="AKX14" s="10"/>
      <c r="AKY14" s="10"/>
      <c r="AKZ14" s="10"/>
      <c r="ALA14" s="10"/>
      <c r="ALB14" s="10"/>
      <c r="ALC14" s="10"/>
      <c r="ALD14" s="10"/>
      <c r="ALE14" s="10"/>
      <c r="ALF14" s="10"/>
      <c r="ALG14" s="10"/>
      <c r="ALH14" s="10"/>
      <c r="ALI14" s="10"/>
      <c r="ALJ14" s="10"/>
      <c r="ALK14" s="10"/>
      <c r="ALL14" s="10"/>
      <c r="ALM14" s="10"/>
      <c r="ALN14" s="10"/>
      <c r="ALO14" s="10"/>
      <c r="ALP14" s="10"/>
      <c r="ALQ14" s="10"/>
      <c r="ALR14" s="10"/>
      <c r="ALS14" s="10"/>
      <c r="ALT14" s="10"/>
      <c r="ALU14" s="10"/>
      <c r="ALV14" s="10"/>
      <c r="ALW14" s="10"/>
      <c r="ALX14" s="10"/>
      <c r="ALY14" s="10"/>
      <c r="ALZ14" s="10"/>
      <c r="AMA14" s="10"/>
      <c r="AMB14" s="10"/>
      <c r="AMC14" s="10"/>
      <c r="AMD14" s="10"/>
      <c r="AME14" s="10"/>
      <c r="AMF14" s="10"/>
      <c r="AMG14" s="10"/>
      <c r="AMH14" s="10"/>
      <c r="AMI14" s="10"/>
      <c r="AMJ14" s="10"/>
      <c r="AMK14" s="10"/>
      <c r="AML14" s="10"/>
      <c r="AMM14" s="10"/>
      <c r="AMN14" s="10"/>
      <c r="AMO14" s="10"/>
      <c r="AMP14" s="10"/>
      <c r="AMQ14" s="10"/>
      <c r="AMR14" s="10"/>
      <c r="AMS14" s="10"/>
      <c r="AMT14" s="10"/>
      <c r="AMU14" s="10"/>
      <c r="AMV14" s="10"/>
      <c r="AMW14" s="10"/>
      <c r="AMX14" s="10"/>
      <c r="AMY14" s="10"/>
      <c r="AMZ14" s="10"/>
      <c r="ANA14" s="10"/>
      <c r="ANB14" s="10"/>
      <c r="ANC14" s="10"/>
      <c r="AND14" s="10"/>
      <c r="ANE14" s="10"/>
      <c r="ANF14" s="10"/>
      <c r="ANG14" s="10"/>
      <c r="ANH14" s="10"/>
      <c r="ANI14" s="10"/>
      <c r="ANJ14" s="10"/>
      <c r="ANK14" s="10"/>
      <c r="ANL14" s="10"/>
      <c r="ANM14" s="10"/>
      <c r="ANN14" s="10"/>
      <c r="ANO14" s="10"/>
      <c r="ANP14" s="10"/>
      <c r="ANQ14" s="10"/>
      <c r="ANR14" s="10"/>
      <c r="ANS14" s="10"/>
      <c r="ANT14" s="10"/>
      <c r="ANU14" s="10"/>
      <c r="ANV14" s="10"/>
      <c r="ANW14" s="10"/>
      <c r="ANX14" s="10"/>
      <c r="ANY14" s="10"/>
      <c r="ANZ14" s="10"/>
      <c r="AOA14" s="10"/>
      <c r="AOB14" s="10"/>
      <c r="AOC14" s="10"/>
      <c r="AOD14" s="10"/>
      <c r="AOE14" s="10"/>
      <c r="AOF14" s="10"/>
      <c r="AOG14" s="10"/>
      <c r="AOH14" s="10"/>
      <c r="AOI14" s="10"/>
      <c r="AOJ14" s="10"/>
      <c r="AOK14" s="10"/>
      <c r="AOL14" s="10"/>
      <c r="AOM14" s="10"/>
      <c r="AON14" s="10"/>
      <c r="AOO14" s="10"/>
      <c r="AOP14" s="10"/>
      <c r="AOQ14" s="10"/>
      <c r="AOR14" s="10"/>
      <c r="AOS14" s="10"/>
      <c r="AOT14" s="10"/>
      <c r="AOU14" s="10"/>
      <c r="AOV14" s="10"/>
      <c r="AOW14" s="10"/>
      <c r="AOX14" s="10"/>
      <c r="AOY14" s="10"/>
      <c r="AOZ14" s="10"/>
      <c r="APA14" s="10"/>
      <c r="APB14" s="10"/>
      <c r="APC14" s="10"/>
      <c r="APD14" s="10"/>
      <c r="APE14" s="10"/>
      <c r="APF14" s="10"/>
      <c r="APG14" s="10"/>
      <c r="APH14" s="10"/>
      <c r="API14" s="10"/>
      <c r="APJ14" s="10"/>
      <c r="APK14" s="10"/>
      <c r="APL14" s="10"/>
      <c r="APM14" s="10"/>
      <c r="APN14" s="10"/>
      <c r="APO14" s="10"/>
      <c r="APP14" s="10"/>
      <c r="APQ14" s="10"/>
      <c r="APR14" s="10"/>
      <c r="APS14" s="10"/>
      <c r="APT14" s="10"/>
      <c r="APU14" s="10"/>
      <c r="APV14" s="10"/>
      <c r="APW14" s="10"/>
      <c r="APX14" s="10"/>
      <c r="APY14" s="10"/>
      <c r="APZ14" s="10"/>
      <c r="AQA14" s="10"/>
      <c r="AQB14" s="10"/>
      <c r="AQC14" s="10"/>
      <c r="AQD14" s="10"/>
      <c r="AQE14" s="10"/>
      <c r="AQF14" s="10"/>
      <c r="AQG14" s="10"/>
      <c r="AQH14" s="10"/>
      <c r="AQI14" s="10"/>
      <c r="AQJ14" s="10"/>
      <c r="AQK14" s="10"/>
      <c r="AQL14" s="10"/>
      <c r="AQM14" s="10"/>
      <c r="AQN14" s="10"/>
      <c r="AQO14" s="10"/>
      <c r="AQP14" s="10"/>
      <c r="AQQ14" s="10"/>
      <c r="AQR14" s="10"/>
      <c r="AQS14" s="10"/>
      <c r="AQT14" s="10"/>
      <c r="AQU14" s="10"/>
      <c r="AQV14" s="10"/>
      <c r="AQW14" s="10"/>
      <c r="AQX14" s="10"/>
      <c r="AQY14" s="10"/>
      <c r="AQZ14" s="10"/>
      <c r="ARA14" s="10"/>
      <c r="ARB14" s="10"/>
      <c r="ARC14" s="10"/>
      <c r="ARD14" s="10"/>
      <c r="ARE14" s="10"/>
      <c r="ARF14" s="10"/>
      <c r="ARG14" s="10"/>
      <c r="ARH14" s="10"/>
      <c r="ARI14" s="10"/>
      <c r="ARJ14" s="10"/>
      <c r="ARK14" s="10"/>
      <c r="ARL14" s="10"/>
      <c r="ARM14" s="10"/>
      <c r="ARN14" s="10"/>
      <c r="ARO14" s="10"/>
      <c r="ARP14" s="10"/>
      <c r="ARQ14" s="10"/>
      <c r="ARR14" s="10"/>
      <c r="ARS14" s="10"/>
      <c r="ART14" s="10"/>
      <c r="ARU14" s="10"/>
      <c r="ARV14" s="10"/>
      <c r="ARW14" s="10"/>
      <c r="ARX14" s="10"/>
      <c r="ARY14" s="10"/>
      <c r="ARZ14" s="10"/>
      <c r="ASA14" s="10"/>
      <c r="ASB14" s="10"/>
      <c r="ASC14" s="10"/>
      <c r="ASD14" s="10"/>
      <c r="ASE14" s="10"/>
      <c r="ASF14" s="10"/>
      <c r="ASG14" s="10"/>
      <c r="ASH14" s="10"/>
      <c r="ASI14" s="10"/>
      <c r="ASJ14" s="10"/>
      <c r="ASK14" s="10"/>
      <c r="ASL14" s="10"/>
      <c r="ASM14" s="10"/>
      <c r="ASN14" s="10"/>
      <c r="ASO14" s="10"/>
      <c r="ASP14" s="10"/>
      <c r="ASQ14" s="10"/>
      <c r="ASR14" s="10"/>
      <c r="ASS14" s="10"/>
      <c r="AST14" s="10"/>
      <c r="ASU14" s="10"/>
      <c r="ASV14" s="10"/>
      <c r="ASW14" s="10"/>
      <c r="ASX14" s="10"/>
      <c r="ASY14" s="10"/>
      <c r="ASZ14" s="10"/>
      <c r="ATA14" s="10"/>
      <c r="ATB14" s="10"/>
      <c r="ATC14" s="10"/>
      <c r="ATD14" s="10"/>
      <c r="ATE14" s="10"/>
      <c r="ATF14" s="10"/>
      <c r="ATG14" s="10"/>
      <c r="ATH14" s="10"/>
      <c r="ATI14" s="10"/>
      <c r="ATJ14" s="10"/>
      <c r="ATK14" s="10"/>
      <c r="ATL14" s="10"/>
      <c r="ATM14" s="10"/>
      <c r="ATN14" s="10"/>
      <c r="ATO14" s="10"/>
      <c r="ATP14" s="10"/>
      <c r="ATQ14" s="10"/>
      <c r="ATR14" s="10"/>
      <c r="ATS14" s="10"/>
      <c r="ATT14" s="10"/>
      <c r="ATU14" s="10"/>
      <c r="ATV14" s="10"/>
      <c r="ATW14" s="10"/>
      <c r="ATX14" s="10"/>
      <c r="ATY14" s="10"/>
      <c r="ATZ14" s="10"/>
      <c r="AUA14" s="10"/>
      <c r="AUB14" s="10"/>
      <c r="AUC14" s="10"/>
      <c r="AUD14" s="10"/>
      <c r="AUE14" s="10"/>
      <c r="AUF14" s="10"/>
      <c r="AUG14" s="10"/>
      <c r="AUH14" s="10"/>
      <c r="AUI14" s="10"/>
      <c r="AUJ14" s="10"/>
      <c r="AUK14" s="10"/>
      <c r="AUL14" s="10"/>
      <c r="AUM14" s="10"/>
      <c r="AUN14" s="10"/>
      <c r="AUO14" s="10"/>
      <c r="AUP14" s="10"/>
      <c r="AUQ14" s="10"/>
      <c r="AUR14" s="10"/>
      <c r="AUS14" s="10"/>
      <c r="AUT14" s="10"/>
      <c r="AUU14" s="10"/>
      <c r="AUV14" s="10"/>
      <c r="AUW14" s="10"/>
      <c r="AUX14" s="10"/>
      <c r="AUY14" s="10"/>
      <c r="AUZ14" s="10"/>
      <c r="AVA14" s="10"/>
      <c r="AVB14" s="10"/>
      <c r="AVC14" s="10"/>
      <c r="AVD14" s="10"/>
      <c r="AVE14" s="10"/>
      <c r="AVF14" s="10"/>
      <c r="AVG14" s="10"/>
      <c r="AVH14" s="10"/>
      <c r="AVI14" s="10"/>
      <c r="AVJ14" s="10"/>
      <c r="AVK14" s="10"/>
      <c r="AVL14" s="10"/>
      <c r="AVM14" s="10"/>
      <c r="AVN14" s="10"/>
      <c r="AVO14" s="10"/>
      <c r="AVP14" s="10"/>
      <c r="AVQ14" s="10"/>
      <c r="AVR14" s="10"/>
      <c r="AVS14" s="10"/>
      <c r="AVT14" s="10"/>
      <c r="AVU14" s="10"/>
      <c r="AVV14" s="10"/>
      <c r="AVW14" s="10"/>
      <c r="AVX14" s="10"/>
      <c r="AVY14" s="10"/>
      <c r="AVZ14" s="10"/>
      <c r="AWA14" s="10"/>
      <c r="AWB14" s="10"/>
      <c r="AWC14" s="10"/>
      <c r="AWD14" s="10"/>
      <c r="AWE14" s="10"/>
      <c r="AWF14" s="10"/>
      <c r="AWG14" s="10"/>
      <c r="AWH14" s="10"/>
      <c r="AWI14" s="10"/>
      <c r="AWJ14" s="10"/>
      <c r="AWK14" s="10"/>
      <c r="AWL14" s="10"/>
      <c r="AWM14" s="10"/>
      <c r="AWN14" s="10"/>
      <c r="AWO14" s="10"/>
      <c r="AWP14" s="10"/>
      <c r="AWQ14" s="10"/>
      <c r="AWR14" s="10"/>
      <c r="AWS14" s="10"/>
      <c r="AWT14" s="10"/>
      <c r="AWU14" s="10"/>
      <c r="AWV14" s="10"/>
      <c r="AWW14" s="10"/>
      <c r="AWX14" s="10"/>
      <c r="AWY14" s="10"/>
      <c r="AWZ14" s="10"/>
      <c r="AXA14" s="10"/>
      <c r="AXB14" s="10"/>
      <c r="AXC14" s="10"/>
      <c r="AXD14" s="10"/>
      <c r="AXE14" s="10"/>
      <c r="AXF14" s="10"/>
      <c r="AXG14" s="10"/>
      <c r="AXH14" s="10"/>
      <c r="AXI14" s="10"/>
      <c r="AXJ14" s="10"/>
      <c r="AXK14" s="10"/>
      <c r="AXL14" s="10"/>
      <c r="AXM14" s="10"/>
      <c r="AXN14" s="10"/>
      <c r="AXO14" s="10"/>
      <c r="AXP14" s="10"/>
      <c r="AXQ14" s="10"/>
      <c r="AXR14" s="10"/>
      <c r="AXS14" s="10"/>
      <c r="AXT14" s="10"/>
      <c r="AXU14" s="10"/>
      <c r="AXV14" s="10"/>
      <c r="AXW14" s="10"/>
      <c r="AXX14" s="10"/>
      <c r="AXY14" s="10"/>
      <c r="AXZ14" s="10"/>
      <c r="AYA14" s="10"/>
      <c r="AYB14" s="10"/>
      <c r="AYC14" s="10"/>
      <c r="AYD14" s="10"/>
      <c r="AYE14" s="10"/>
      <c r="AYF14" s="10"/>
      <c r="AYG14" s="10"/>
      <c r="AYH14" s="10"/>
      <c r="AYI14" s="10"/>
      <c r="AYJ14" s="10"/>
      <c r="AYK14" s="10"/>
      <c r="AYL14" s="10"/>
      <c r="AYM14" s="10"/>
      <c r="AYN14" s="10"/>
      <c r="AYO14" s="10"/>
      <c r="AYP14" s="10"/>
      <c r="AYQ14" s="10"/>
      <c r="AYR14" s="10"/>
      <c r="AYS14" s="10"/>
      <c r="AYT14" s="10"/>
      <c r="AYU14" s="10"/>
      <c r="AYV14" s="10"/>
      <c r="AYW14" s="10"/>
      <c r="AYX14" s="10"/>
      <c r="AYY14" s="10"/>
      <c r="AYZ14" s="10"/>
      <c r="AZA14" s="10"/>
      <c r="AZB14" s="10"/>
      <c r="AZC14" s="10"/>
      <c r="AZD14" s="10"/>
      <c r="AZE14" s="10"/>
      <c r="AZF14" s="10"/>
      <c r="AZG14" s="10"/>
      <c r="AZH14" s="10"/>
      <c r="AZI14" s="10"/>
      <c r="AZJ14" s="10"/>
      <c r="AZK14" s="10"/>
      <c r="AZL14" s="10"/>
      <c r="AZM14" s="10"/>
      <c r="AZN14" s="10"/>
      <c r="AZO14" s="10"/>
      <c r="AZP14" s="10"/>
      <c r="AZQ14" s="10"/>
      <c r="AZR14" s="10"/>
      <c r="AZS14" s="10"/>
      <c r="AZT14" s="10"/>
      <c r="AZU14" s="10"/>
      <c r="AZV14" s="10"/>
      <c r="AZW14" s="10"/>
      <c r="AZX14" s="10"/>
      <c r="AZY14" s="10"/>
      <c r="AZZ14" s="10"/>
      <c r="BAA14" s="10"/>
      <c r="BAB14" s="10"/>
      <c r="BAC14" s="10"/>
      <c r="BAD14" s="10"/>
      <c r="BAE14" s="10"/>
      <c r="BAF14" s="10"/>
      <c r="BAG14" s="10"/>
      <c r="BAH14" s="10"/>
      <c r="BAI14" s="10"/>
      <c r="BAJ14" s="10"/>
      <c r="BAK14" s="10"/>
      <c r="BAL14" s="10"/>
      <c r="BAM14" s="10"/>
      <c r="BAN14" s="10"/>
      <c r="BAO14" s="10"/>
      <c r="BAP14" s="10"/>
      <c r="BAQ14" s="10"/>
      <c r="BAR14" s="10"/>
      <c r="BAS14" s="10"/>
      <c r="BAT14" s="10"/>
      <c r="BAU14" s="10"/>
      <c r="BAV14" s="10"/>
      <c r="BAW14" s="10"/>
      <c r="BAX14" s="10"/>
      <c r="BAY14" s="10"/>
      <c r="BAZ14" s="10"/>
      <c r="BBA14" s="10"/>
      <c r="BBB14" s="10"/>
      <c r="BBC14" s="10"/>
      <c r="BBD14" s="10"/>
      <c r="BBE14" s="10"/>
      <c r="BBF14" s="10"/>
      <c r="BBG14" s="10"/>
      <c r="BBH14" s="10"/>
      <c r="BBI14" s="10"/>
      <c r="BBJ14" s="10"/>
      <c r="BBK14" s="10"/>
      <c r="BBL14" s="10"/>
      <c r="BBM14" s="10"/>
      <c r="BBN14" s="10"/>
      <c r="BBO14" s="10"/>
      <c r="BBP14" s="10"/>
      <c r="BBQ14" s="10"/>
      <c r="BBR14" s="10"/>
      <c r="BBS14" s="10"/>
      <c r="BBT14" s="10"/>
      <c r="BBU14" s="10"/>
      <c r="BBV14" s="10"/>
      <c r="BBW14" s="10"/>
      <c r="BBX14" s="10"/>
      <c r="BBY14" s="10"/>
      <c r="BBZ14" s="10"/>
      <c r="BCA14" s="10"/>
      <c r="BCB14" s="10"/>
      <c r="BCC14" s="10"/>
      <c r="BCD14" s="10"/>
      <c r="BCE14" s="10"/>
      <c r="BCF14" s="10"/>
      <c r="BCG14" s="10"/>
      <c r="BCH14" s="10"/>
      <c r="BCI14" s="10"/>
      <c r="BCJ14" s="10"/>
      <c r="BCK14" s="10"/>
      <c r="BCL14" s="10"/>
      <c r="BCM14" s="10"/>
      <c r="BCN14" s="10"/>
      <c r="BCO14" s="10"/>
      <c r="BCP14" s="10"/>
      <c r="BCQ14" s="10"/>
      <c r="BCR14" s="10"/>
      <c r="BCS14" s="10"/>
      <c r="BCT14" s="10"/>
      <c r="BCU14" s="10"/>
      <c r="BCV14" s="10"/>
      <c r="BCW14" s="10"/>
      <c r="BCX14" s="10"/>
      <c r="BCY14" s="10"/>
      <c r="BCZ14" s="10"/>
      <c r="BDA14" s="10"/>
      <c r="BDB14" s="10"/>
      <c r="BDC14" s="10"/>
      <c r="BDD14" s="10"/>
      <c r="BDE14" s="10"/>
      <c r="BDF14" s="10"/>
      <c r="BDG14" s="10"/>
      <c r="BDH14" s="10"/>
      <c r="BDI14" s="10"/>
      <c r="BDJ14" s="10"/>
      <c r="BDK14" s="10"/>
      <c r="BDL14" s="10"/>
      <c r="BDM14" s="10"/>
      <c r="BDN14" s="10"/>
      <c r="BDO14" s="10"/>
      <c r="BDP14" s="10"/>
      <c r="BDQ14" s="10"/>
      <c r="BDR14" s="10"/>
      <c r="BDS14" s="10"/>
      <c r="BDT14" s="10"/>
      <c r="BDU14" s="10"/>
      <c r="BDV14" s="10"/>
      <c r="BDW14" s="10"/>
      <c r="BDX14" s="10"/>
      <c r="BDY14" s="10"/>
      <c r="BDZ14" s="10"/>
      <c r="BEA14" s="10"/>
      <c r="BEB14" s="10"/>
      <c r="BEC14" s="10"/>
      <c r="BED14" s="10"/>
      <c r="BEE14" s="10"/>
      <c r="BEF14" s="10"/>
      <c r="BEG14" s="10"/>
      <c r="BEH14" s="10"/>
      <c r="BEI14" s="10"/>
      <c r="BEJ14" s="10"/>
      <c r="BEK14" s="10"/>
      <c r="BEL14" s="10"/>
      <c r="BEM14" s="10"/>
      <c r="BEN14" s="10"/>
      <c r="BEO14" s="10"/>
      <c r="BEP14" s="10"/>
      <c r="BEQ14" s="10"/>
      <c r="BER14" s="10"/>
      <c r="BES14" s="10"/>
      <c r="BET14" s="10"/>
      <c r="BEU14" s="10"/>
      <c r="BEV14" s="10"/>
      <c r="BEW14" s="10"/>
      <c r="BEX14" s="10"/>
      <c r="BEY14" s="10"/>
      <c r="BEZ14" s="10"/>
      <c r="BFA14" s="10"/>
      <c r="BFB14" s="10"/>
      <c r="BFC14" s="10"/>
      <c r="BFD14" s="10"/>
      <c r="BFE14" s="10"/>
      <c r="BFF14" s="10"/>
      <c r="BFG14" s="10"/>
      <c r="BFH14" s="10"/>
      <c r="BFI14" s="10"/>
      <c r="BFJ14" s="10"/>
      <c r="BFK14" s="10"/>
      <c r="BFL14" s="10"/>
      <c r="BFM14" s="10"/>
      <c r="BFN14" s="10"/>
      <c r="BFO14" s="10"/>
      <c r="BFP14" s="10"/>
      <c r="BFQ14" s="10"/>
      <c r="BFR14" s="10"/>
      <c r="BFS14" s="10"/>
      <c r="BFT14" s="10"/>
      <c r="BFU14" s="10"/>
      <c r="BFV14" s="10"/>
      <c r="BFW14" s="10"/>
      <c r="BFX14" s="10"/>
      <c r="BFY14" s="10"/>
      <c r="BFZ14" s="10"/>
      <c r="BGA14" s="10"/>
      <c r="BGB14" s="10"/>
      <c r="BGC14" s="10"/>
      <c r="BGD14" s="10"/>
      <c r="BGE14" s="10"/>
      <c r="BGF14" s="10"/>
      <c r="BGG14" s="10"/>
      <c r="BGH14" s="10"/>
      <c r="BGI14" s="10"/>
      <c r="BGJ14" s="10"/>
      <c r="BGK14" s="10"/>
      <c r="BGL14" s="10"/>
      <c r="BGM14" s="10"/>
      <c r="BGN14" s="10"/>
      <c r="BGO14" s="10"/>
      <c r="BGP14" s="10"/>
      <c r="BGQ14" s="10"/>
      <c r="BGR14" s="10"/>
      <c r="BGS14" s="10"/>
      <c r="BGT14" s="10"/>
      <c r="BGU14" s="10"/>
      <c r="BGV14" s="10"/>
      <c r="BGW14" s="10"/>
      <c r="BGX14" s="10"/>
      <c r="BGY14" s="10"/>
      <c r="BGZ14" s="10"/>
      <c r="BHA14" s="10"/>
      <c r="BHB14" s="10"/>
      <c r="BHC14" s="10"/>
      <c r="BHD14" s="10"/>
      <c r="BHE14" s="10"/>
      <c r="BHF14" s="10"/>
      <c r="BHG14" s="10"/>
      <c r="BHH14" s="10"/>
      <c r="BHI14" s="10"/>
      <c r="BHJ14" s="10"/>
      <c r="BHK14" s="10"/>
      <c r="BHL14" s="10"/>
      <c r="BHM14" s="10"/>
      <c r="BHN14" s="10"/>
      <c r="BHO14" s="10"/>
      <c r="BHP14" s="10"/>
      <c r="BHQ14" s="10"/>
      <c r="BHR14" s="10"/>
      <c r="BHS14" s="10"/>
      <c r="BHT14" s="10"/>
      <c r="BHU14" s="10"/>
      <c r="BHV14" s="10"/>
      <c r="BHW14" s="10"/>
      <c r="BHX14" s="10"/>
      <c r="BHY14" s="10"/>
      <c r="BHZ14" s="10"/>
      <c r="BIA14" s="10"/>
      <c r="BIB14" s="10"/>
      <c r="BIC14" s="10"/>
      <c r="BID14" s="10"/>
      <c r="BIE14" s="10"/>
      <c r="BIF14" s="10"/>
      <c r="BIG14" s="10"/>
      <c r="BIH14" s="10"/>
      <c r="BII14" s="10"/>
      <c r="BIJ14" s="10"/>
      <c r="BIK14" s="10"/>
      <c r="BIL14" s="10"/>
      <c r="BIM14" s="10"/>
      <c r="BIN14" s="10"/>
      <c r="BIO14" s="10"/>
      <c r="BIP14" s="10"/>
      <c r="BIQ14" s="10"/>
      <c r="BIR14" s="10"/>
      <c r="BIS14" s="10"/>
      <c r="BIT14" s="10"/>
      <c r="BIU14" s="10"/>
      <c r="BIV14" s="10"/>
      <c r="BIW14" s="10"/>
      <c r="BIX14" s="10"/>
      <c r="BIY14" s="10"/>
      <c r="BIZ14" s="10"/>
      <c r="BJA14" s="10"/>
      <c r="BJB14" s="10"/>
      <c r="BJC14" s="10"/>
      <c r="BJD14" s="10"/>
      <c r="BJE14" s="10"/>
      <c r="BJF14" s="10"/>
      <c r="BJG14" s="10"/>
      <c r="BJH14" s="10"/>
      <c r="BJI14" s="10"/>
      <c r="BJJ14" s="10"/>
      <c r="BJK14" s="10"/>
      <c r="BJL14" s="10"/>
      <c r="BJM14" s="10"/>
      <c r="BJN14" s="10"/>
      <c r="BJO14" s="10"/>
      <c r="BJP14" s="10"/>
      <c r="BJQ14" s="10"/>
      <c r="BJR14" s="10"/>
      <c r="BJS14" s="10"/>
      <c r="BJT14" s="10"/>
      <c r="BJU14" s="10"/>
      <c r="BJV14" s="10"/>
      <c r="BJW14" s="10"/>
      <c r="BJX14" s="10"/>
      <c r="BJY14" s="10"/>
      <c r="BJZ14" s="10"/>
      <c r="BKA14" s="10"/>
      <c r="BKB14" s="10"/>
      <c r="BKC14" s="10"/>
      <c r="BKD14" s="10"/>
      <c r="BKE14" s="10"/>
      <c r="BKF14" s="10"/>
      <c r="BKG14" s="10"/>
      <c r="BKH14" s="10"/>
      <c r="BKI14" s="10"/>
      <c r="BKJ14" s="10"/>
      <c r="BKK14" s="10"/>
      <c r="BKL14" s="10"/>
      <c r="BKM14" s="10"/>
      <c r="BKN14" s="10"/>
      <c r="BKO14" s="10"/>
      <c r="BKP14" s="10"/>
      <c r="BKQ14" s="10"/>
      <c r="BKR14" s="10"/>
      <c r="BKS14" s="10"/>
      <c r="BKT14" s="10"/>
      <c r="BKU14" s="10"/>
      <c r="BKV14" s="10"/>
      <c r="BKW14" s="10"/>
      <c r="BKX14" s="10"/>
      <c r="BKY14" s="10"/>
      <c r="BKZ14" s="10"/>
      <c r="BLA14" s="10"/>
      <c r="BLB14" s="10"/>
      <c r="BLC14" s="10"/>
      <c r="BLD14" s="10"/>
      <c r="BLE14" s="10"/>
      <c r="BLF14" s="10"/>
      <c r="BLG14" s="10"/>
      <c r="BLH14" s="10"/>
      <c r="BLI14" s="10"/>
      <c r="BLJ14" s="10"/>
      <c r="BLK14" s="10"/>
      <c r="BLL14" s="10"/>
      <c r="BLM14" s="10"/>
      <c r="BLN14" s="10"/>
      <c r="BLO14" s="10"/>
      <c r="BLP14" s="10"/>
      <c r="BLQ14" s="10"/>
      <c r="BLR14" s="10"/>
      <c r="BLS14" s="10"/>
      <c r="BLT14" s="10"/>
      <c r="BLU14" s="10"/>
      <c r="BLV14" s="10"/>
      <c r="BLW14" s="10"/>
      <c r="BLX14" s="10"/>
      <c r="BLY14" s="10"/>
      <c r="BLZ14" s="10"/>
      <c r="BMA14" s="10"/>
      <c r="BMB14" s="10"/>
      <c r="BMC14" s="10"/>
      <c r="BMD14" s="10"/>
      <c r="BME14" s="10"/>
      <c r="BMF14" s="10"/>
      <c r="BMG14" s="10"/>
      <c r="BMH14" s="10"/>
      <c r="BMI14" s="10"/>
      <c r="BMJ14" s="10"/>
      <c r="BMK14" s="10"/>
      <c r="BML14" s="10"/>
      <c r="BMM14" s="10"/>
      <c r="BMN14" s="10"/>
      <c r="BMO14" s="10"/>
      <c r="BMP14" s="10"/>
      <c r="BMQ14" s="10"/>
      <c r="BMR14" s="10"/>
      <c r="BMS14" s="10"/>
      <c r="BMT14" s="10"/>
      <c r="BMU14" s="10"/>
      <c r="BMV14" s="10"/>
      <c r="BMW14" s="10"/>
      <c r="BMX14" s="10"/>
      <c r="BMY14" s="10"/>
      <c r="BMZ14" s="10"/>
      <c r="BNA14" s="10"/>
      <c r="BNB14" s="10"/>
      <c r="BNC14" s="10"/>
      <c r="BND14" s="10"/>
      <c r="BNE14" s="10"/>
      <c r="BNF14" s="10"/>
      <c r="BNG14" s="10"/>
      <c r="BNH14" s="10"/>
      <c r="BNI14" s="10"/>
      <c r="BNJ14" s="10"/>
      <c r="BNK14" s="10"/>
      <c r="BNL14" s="10"/>
      <c r="BNM14" s="10"/>
      <c r="BNN14" s="10"/>
      <c r="BNO14" s="10"/>
      <c r="BNP14" s="10"/>
      <c r="BNQ14" s="10"/>
      <c r="BNR14" s="10"/>
      <c r="BNS14" s="10"/>
      <c r="BNT14" s="10"/>
      <c r="BNU14" s="10"/>
      <c r="BNV14" s="10"/>
      <c r="BNW14" s="10"/>
      <c r="BNX14" s="10"/>
      <c r="BNY14" s="10"/>
      <c r="BNZ14" s="10"/>
      <c r="BOA14" s="10"/>
      <c r="BOB14" s="10"/>
      <c r="BOC14" s="10"/>
      <c r="BOD14" s="10"/>
      <c r="BOE14" s="10"/>
      <c r="BOF14" s="10"/>
      <c r="BOG14" s="10"/>
      <c r="BOH14" s="10"/>
      <c r="BOI14" s="10"/>
      <c r="BOJ14" s="10"/>
      <c r="BOK14" s="10"/>
      <c r="BOL14" s="10"/>
      <c r="BOM14" s="10"/>
      <c r="BON14" s="10"/>
      <c r="BOO14" s="10"/>
      <c r="BOP14" s="10"/>
      <c r="BOQ14" s="10"/>
      <c r="BOR14" s="10"/>
      <c r="BOS14" s="10"/>
      <c r="BOT14" s="10"/>
      <c r="BOU14" s="10"/>
      <c r="BOV14" s="10"/>
      <c r="BOW14" s="10"/>
      <c r="BOX14" s="10"/>
      <c r="BOY14" s="10"/>
      <c r="BOZ14" s="10"/>
      <c r="BPA14" s="10"/>
      <c r="BPB14" s="10"/>
      <c r="BPC14" s="10"/>
      <c r="BPD14" s="10"/>
      <c r="BPE14" s="10"/>
      <c r="BPF14" s="10"/>
      <c r="BPG14" s="10"/>
      <c r="BPH14" s="10"/>
      <c r="BPI14" s="10"/>
      <c r="BPJ14" s="10"/>
      <c r="BPK14" s="10"/>
      <c r="BPL14" s="10"/>
      <c r="BPM14" s="10"/>
      <c r="BPN14" s="10"/>
      <c r="BPO14" s="10"/>
      <c r="BPP14" s="10"/>
      <c r="BPQ14" s="10"/>
      <c r="BPR14" s="10"/>
      <c r="BPS14" s="10"/>
      <c r="BPT14" s="10"/>
      <c r="BPU14" s="10"/>
      <c r="BPV14" s="10"/>
      <c r="BPW14" s="10"/>
      <c r="BPX14" s="10"/>
      <c r="BPY14" s="10"/>
      <c r="BPZ14" s="10"/>
      <c r="BQA14" s="10"/>
      <c r="BQB14" s="10"/>
      <c r="BQC14" s="10"/>
      <c r="BQD14" s="10"/>
      <c r="BQE14" s="10"/>
      <c r="BQF14" s="10"/>
      <c r="BQG14" s="10"/>
      <c r="BQH14" s="10"/>
      <c r="BQI14" s="10"/>
      <c r="BQJ14" s="10"/>
      <c r="BQK14" s="10"/>
      <c r="BQL14" s="10"/>
      <c r="BQM14" s="10"/>
      <c r="BQN14" s="10"/>
      <c r="BQO14" s="10"/>
      <c r="BQP14" s="10"/>
      <c r="BQQ14" s="10"/>
      <c r="BQR14" s="10"/>
      <c r="BQS14" s="10"/>
      <c r="BQT14" s="10"/>
      <c r="BQU14" s="10"/>
      <c r="BQV14" s="10"/>
      <c r="BQW14" s="10"/>
      <c r="BQX14" s="10"/>
      <c r="BQY14" s="10"/>
      <c r="BQZ14" s="10"/>
      <c r="BRA14" s="10"/>
      <c r="BRB14" s="10"/>
      <c r="BRC14" s="10"/>
      <c r="BRD14" s="10"/>
      <c r="BRE14" s="10"/>
      <c r="BRF14" s="10"/>
      <c r="BRG14" s="10"/>
      <c r="BRH14" s="10"/>
      <c r="BRI14" s="10"/>
      <c r="BRJ14" s="10"/>
      <c r="BRK14" s="10"/>
      <c r="BRL14" s="10"/>
      <c r="BRM14" s="10"/>
      <c r="BRN14" s="10"/>
      <c r="BRO14" s="10"/>
      <c r="BRP14" s="10"/>
      <c r="BRQ14" s="10"/>
      <c r="BRR14" s="10"/>
      <c r="BRS14" s="10"/>
      <c r="BRT14" s="10"/>
      <c r="BRU14" s="10"/>
      <c r="BRV14" s="10"/>
      <c r="BRW14" s="10"/>
      <c r="BRX14" s="10"/>
      <c r="BRY14" s="10"/>
      <c r="BRZ14" s="10"/>
      <c r="BSA14" s="10"/>
      <c r="BSB14" s="10"/>
      <c r="BSC14" s="10"/>
      <c r="BSD14" s="10"/>
      <c r="BSE14" s="10"/>
      <c r="BSF14" s="10"/>
      <c r="BSG14" s="10"/>
      <c r="BSH14" s="10"/>
      <c r="BSI14" s="10"/>
      <c r="BSJ14" s="10"/>
      <c r="BSK14" s="10"/>
      <c r="BSL14" s="10"/>
      <c r="BSM14" s="10"/>
      <c r="BSN14" s="10"/>
      <c r="BSO14" s="10"/>
      <c r="BSP14" s="10"/>
      <c r="BSQ14" s="10"/>
      <c r="BSR14" s="10"/>
      <c r="BSS14" s="10"/>
      <c r="BST14" s="10"/>
      <c r="BSU14" s="10"/>
      <c r="BSV14" s="10"/>
      <c r="BSW14" s="10"/>
      <c r="BSX14" s="10"/>
      <c r="BSY14" s="10"/>
      <c r="BSZ14" s="10"/>
      <c r="BTA14" s="10"/>
      <c r="BTB14" s="10"/>
      <c r="BTC14" s="10"/>
      <c r="BTD14" s="10"/>
      <c r="BTE14" s="10"/>
      <c r="BTF14" s="10"/>
      <c r="BTG14" s="10"/>
      <c r="BTH14" s="10"/>
      <c r="BTI14" s="10"/>
      <c r="BTJ14" s="10"/>
      <c r="BTK14" s="10"/>
      <c r="BTL14" s="10"/>
      <c r="BTM14" s="10"/>
      <c r="BTN14" s="10"/>
      <c r="BTO14" s="10"/>
      <c r="BTP14" s="10"/>
      <c r="BTQ14" s="10"/>
      <c r="BTR14" s="10"/>
      <c r="BTS14" s="10"/>
      <c r="BTT14" s="10"/>
      <c r="BTU14" s="10"/>
      <c r="BTV14" s="10"/>
      <c r="BTW14" s="10"/>
      <c r="BTX14" s="10"/>
      <c r="BTY14" s="10"/>
      <c r="BTZ14" s="10"/>
      <c r="BUA14" s="10"/>
      <c r="BUB14" s="10"/>
      <c r="BUC14" s="10"/>
      <c r="BUD14" s="10"/>
      <c r="BUE14" s="10"/>
      <c r="BUF14" s="10"/>
      <c r="BUG14" s="10"/>
      <c r="BUH14" s="10"/>
      <c r="BUI14" s="10"/>
      <c r="BUJ14" s="10"/>
      <c r="BUK14" s="10"/>
      <c r="BUL14" s="10"/>
      <c r="BUM14" s="10"/>
      <c r="BUN14" s="10"/>
      <c r="BUO14" s="10"/>
      <c r="BUP14" s="10"/>
      <c r="BUQ14" s="10"/>
      <c r="BUR14" s="10"/>
      <c r="BUS14" s="10"/>
      <c r="BUT14" s="10"/>
      <c r="BUU14" s="10"/>
      <c r="BUV14" s="10"/>
      <c r="BUW14" s="10"/>
      <c r="BUX14" s="10"/>
      <c r="BUY14" s="10"/>
      <c r="BUZ14" s="10"/>
      <c r="BVA14" s="10"/>
      <c r="BVB14" s="10"/>
      <c r="BVC14" s="10"/>
      <c r="BVD14" s="10"/>
      <c r="BVE14" s="10"/>
      <c r="BVF14" s="10"/>
      <c r="BVG14" s="10"/>
    </row>
    <row r="15" spans="2:1931" s="44" customFormat="1" ht="21" customHeight="1" x14ac:dyDescent="0.25">
      <c r="B15" s="180" t="s">
        <v>37</v>
      </c>
      <c r="C15" s="180"/>
      <c r="D15" s="27"/>
      <c r="E15" s="56"/>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0"/>
      <c r="LZ15" s="10"/>
      <c r="MA15" s="10"/>
      <c r="MB15" s="10"/>
      <c r="MC15" s="10"/>
      <c r="MD15" s="10"/>
      <c r="ME15" s="10"/>
      <c r="MF15" s="10"/>
      <c r="MG15" s="10"/>
      <c r="MH15" s="10"/>
      <c r="MI15" s="10"/>
      <c r="MJ15" s="10"/>
      <c r="MK15" s="10"/>
      <c r="ML15" s="10"/>
      <c r="MM15" s="10"/>
      <c r="MN15" s="10"/>
      <c r="MO15" s="10"/>
      <c r="MP15" s="10"/>
      <c r="MQ15" s="10"/>
      <c r="MR15" s="10"/>
      <c r="MS15" s="10"/>
      <c r="MT15" s="10"/>
      <c r="MU15" s="10"/>
      <c r="MV15" s="10"/>
      <c r="MW15" s="10"/>
      <c r="MX15" s="10"/>
      <c r="MY15" s="10"/>
      <c r="MZ15" s="10"/>
      <c r="NA15" s="10"/>
      <c r="NB15" s="10"/>
      <c r="NC15" s="10"/>
      <c r="ND15" s="10"/>
      <c r="NE15" s="10"/>
      <c r="NF15" s="10"/>
      <c r="NG15" s="10"/>
      <c r="NH15" s="10"/>
      <c r="NI15" s="10"/>
      <c r="NJ15" s="10"/>
      <c r="NK15" s="10"/>
      <c r="NL15" s="10"/>
      <c r="NM15" s="10"/>
      <c r="NN15" s="10"/>
      <c r="NO15" s="10"/>
      <c r="NP15" s="10"/>
      <c r="NQ15" s="10"/>
      <c r="NR15" s="10"/>
      <c r="NS15" s="10"/>
      <c r="NT15" s="10"/>
      <c r="NU15" s="10"/>
      <c r="NV15" s="10"/>
      <c r="NW15" s="10"/>
      <c r="NX15" s="10"/>
      <c r="NY15" s="10"/>
      <c r="NZ15" s="10"/>
      <c r="OA15" s="10"/>
      <c r="OB15" s="10"/>
      <c r="OC15" s="10"/>
      <c r="OD15" s="10"/>
      <c r="OE15" s="10"/>
      <c r="OF15" s="10"/>
      <c r="OG15" s="10"/>
      <c r="OH15" s="10"/>
      <c r="OI15" s="10"/>
      <c r="OJ15" s="10"/>
      <c r="OK15" s="10"/>
      <c r="OL15" s="10"/>
      <c r="OM15" s="10"/>
      <c r="ON15" s="10"/>
      <c r="OO15" s="10"/>
      <c r="OP15" s="10"/>
      <c r="OQ15" s="10"/>
      <c r="OR15" s="10"/>
      <c r="OS15" s="10"/>
      <c r="OT15" s="10"/>
      <c r="OU15" s="10"/>
      <c r="OV15" s="10"/>
      <c r="OW15" s="10"/>
      <c r="OX15" s="10"/>
      <c r="OY15" s="10"/>
      <c r="OZ15" s="10"/>
      <c r="PA15" s="10"/>
      <c r="PB15" s="10"/>
      <c r="PC15" s="10"/>
      <c r="PD15" s="10"/>
      <c r="PE15" s="10"/>
      <c r="PF15" s="10"/>
      <c r="PG15" s="10"/>
      <c r="PH15" s="10"/>
      <c r="PI15" s="10"/>
      <c r="PJ15" s="10"/>
      <c r="PK15" s="10"/>
      <c r="PL15" s="10"/>
      <c r="PM15" s="10"/>
      <c r="PN15" s="10"/>
      <c r="PO15" s="10"/>
      <c r="PP15" s="10"/>
      <c r="PQ15" s="10"/>
      <c r="PR15" s="10"/>
      <c r="PS15" s="10"/>
      <c r="PT15" s="10"/>
      <c r="PU15" s="10"/>
      <c r="PV15" s="10"/>
      <c r="PW15" s="10"/>
      <c r="PX15" s="10"/>
      <c r="PY15" s="10"/>
      <c r="PZ15" s="10"/>
      <c r="QA15" s="10"/>
      <c r="QB15" s="10"/>
      <c r="QC15" s="10"/>
      <c r="QD15" s="10"/>
      <c r="QE15" s="10"/>
      <c r="QF15" s="10"/>
      <c r="QG15" s="10"/>
      <c r="QH15" s="10"/>
      <c r="QI15" s="10"/>
      <c r="QJ15" s="10"/>
      <c r="QK15" s="10"/>
      <c r="QL15" s="10"/>
      <c r="QM15" s="10"/>
      <c r="QN15" s="10"/>
      <c r="QO15" s="10"/>
      <c r="QP15" s="10"/>
      <c r="QQ15" s="10"/>
      <c r="QR15" s="10"/>
      <c r="QS15" s="10"/>
      <c r="QT15" s="10"/>
      <c r="QU15" s="10"/>
      <c r="QV15" s="10"/>
      <c r="QW15" s="10"/>
      <c r="QX15" s="10"/>
      <c r="QY15" s="10"/>
      <c r="QZ15" s="10"/>
      <c r="RA15" s="10"/>
      <c r="RB15" s="10"/>
      <c r="RC15" s="10"/>
      <c r="RD15" s="10"/>
      <c r="RE15" s="10"/>
      <c r="RF15" s="10"/>
      <c r="RG15" s="10"/>
      <c r="RH15" s="10"/>
      <c r="RI15" s="10"/>
      <c r="RJ15" s="10"/>
      <c r="RK15" s="10"/>
      <c r="RL15" s="10"/>
      <c r="RM15" s="10"/>
      <c r="RN15" s="10"/>
      <c r="RO15" s="10"/>
      <c r="RP15" s="10"/>
      <c r="RQ15" s="10"/>
      <c r="RR15" s="10"/>
      <c r="RS15" s="10"/>
      <c r="RT15" s="10"/>
      <c r="RU15" s="10"/>
      <c r="RV15" s="10"/>
      <c r="RW15" s="10"/>
      <c r="RX15" s="10"/>
      <c r="RY15" s="10"/>
      <c r="RZ15" s="10"/>
      <c r="SA15" s="10"/>
      <c r="SB15" s="10"/>
      <c r="SC15" s="10"/>
      <c r="SD15" s="10"/>
      <c r="SE15" s="10"/>
      <c r="SF15" s="10"/>
      <c r="SG15" s="10"/>
      <c r="SH15" s="10"/>
      <c r="SI15" s="10"/>
      <c r="SJ15" s="10"/>
      <c r="SK15" s="10"/>
      <c r="SL15" s="10"/>
      <c r="SM15" s="10"/>
      <c r="SN15" s="10"/>
      <c r="SO15" s="10"/>
      <c r="SP15" s="10"/>
      <c r="SQ15" s="10"/>
      <c r="SR15" s="10"/>
      <c r="SS15" s="10"/>
      <c r="ST15" s="10"/>
      <c r="SU15" s="10"/>
      <c r="SV15" s="10"/>
      <c r="SW15" s="10"/>
      <c r="SX15" s="10"/>
      <c r="SY15" s="10"/>
      <c r="SZ15" s="10"/>
      <c r="TA15" s="10"/>
      <c r="TB15" s="10"/>
      <c r="TC15" s="10"/>
      <c r="TD15" s="10"/>
      <c r="TE15" s="10"/>
      <c r="TF15" s="10"/>
      <c r="TG15" s="10"/>
      <c r="TH15" s="10"/>
      <c r="TI15" s="10"/>
      <c r="TJ15" s="10"/>
      <c r="TK15" s="10"/>
      <c r="TL15" s="10"/>
      <c r="TM15" s="10"/>
      <c r="TN15" s="10"/>
      <c r="TO15" s="10"/>
      <c r="TP15" s="10"/>
      <c r="TQ15" s="10"/>
      <c r="TR15" s="10"/>
      <c r="TS15" s="10"/>
      <c r="TT15" s="10"/>
      <c r="TU15" s="10"/>
      <c r="TV15" s="10"/>
      <c r="TW15" s="10"/>
      <c r="TX15" s="10"/>
      <c r="TY15" s="10"/>
      <c r="TZ15" s="10"/>
      <c r="UA15" s="10"/>
      <c r="UB15" s="10"/>
      <c r="UC15" s="10"/>
      <c r="UD15" s="10"/>
      <c r="UE15" s="10"/>
      <c r="UF15" s="10"/>
      <c r="UG15" s="10"/>
      <c r="UH15" s="10"/>
      <c r="UI15" s="10"/>
      <c r="UJ15" s="10"/>
      <c r="UK15" s="10"/>
      <c r="UL15" s="10"/>
      <c r="UM15" s="10"/>
      <c r="UN15" s="10"/>
      <c r="UO15" s="10"/>
      <c r="UP15" s="10"/>
      <c r="UQ15" s="10"/>
      <c r="UR15" s="10"/>
      <c r="US15" s="10"/>
      <c r="UT15" s="10"/>
      <c r="UU15" s="10"/>
      <c r="UV15" s="10"/>
      <c r="UW15" s="10"/>
      <c r="UX15" s="10"/>
      <c r="UY15" s="10"/>
      <c r="UZ15" s="10"/>
      <c r="VA15" s="10"/>
      <c r="VB15" s="10"/>
      <c r="VC15" s="10"/>
      <c r="VD15" s="10"/>
      <c r="VE15" s="10"/>
      <c r="VF15" s="10"/>
      <c r="VG15" s="10"/>
      <c r="VH15" s="10"/>
      <c r="VI15" s="10"/>
      <c r="VJ15" s="10"/>
      <c r="VK15" s="10"/>
      <c r="VL15" s="10"/>
      <c r="VM15" s="10"/>
      <c r="VN15" s="10"/>
      <c r="VO15" s="10"/>
      <c r="VP15" s="10"/>
      <c r="VQ15" s="10"/>
      <c r="VR15" s="10"/>
      <c r="VS15" s="10"/>
      <c r="VT15" s="10"/>
      <c r="VU15" s="10"/>
      <c r="VV15" s="10"/>
      <c r="VW15" s="10"/>
      <c r="VX15" s="10"/>
      <c r="VY15" s="10"/>
      <c r="VZ15" s="10"/>
      <c r="WA15" s="10"/>
      <c r="WB15" s="10"/>
      <c r="WC15" s="10"/>
      <c r="WD15" s="10"/>
      <c r="WE15" s="10"/>
      <c r="WF15" s="10"/>
      <c r="WG15" s="10"/>
      <c r="WH15" s="10"/>
      <c r="WI15" s="10"/>
      <c r="WJ15" s="10"/>
      <c r="WK15" s="10"/>
      <c r="WL15" s="10"/>
      <c r="WM15" s="10"/>
      <c r="WN15" s="10"/>
      <c r="WO15" s="10"/>
      <c r="WP15" s="10"/>
      <c r="WQ15" s="10"/>
      <c r="WR15" s="10"/>
      <c r="WS15" s="10"/>
      <c r="WT15" s="10"/>
      <c r="WU15" s="10"/>
      <c r="WV15" s="10"/>
      <c r="WW15" s="10"/>
      <c r="WX15" s="10"/>
      <c r="WY15" s="10"/>
      <c r="WZ15" s="10"/>
      <c r="XA15" s="10"/>
      <c r="XB15" s="10"/>
      <c r="XC15" s="10"/>
      <c r="XD15" s="10"/>
      <c r="XE15" s="10"/>
      <c r="XF15" s="10"/>
      <c r="XG15" s="10"/>
      <c r="XH15" s="10"/>
      <c r="XI15" s="10"/>
      <c r="XJ15" s="10"/>
      <c r="XK15" s="10"/>
      <c r="XL15" s="10"/>
      <c r="XM15" s="10"/>
      <c r="XN15" s="10"/>
      <c r="XO15" s="10"/>
      <c r="XP15" s="10"/>
      <c r="XQ15" s="10"/>
      <c r="XR15" s="10"/>
      <c r="XS15" s="10"/>
      <c r="XT15" s="10"/>
      <c r="XU15" s="10"/>
      <c r="XV15" s="10"/>
      <c r="XW15" s="10"/>
      <c r="XX15" s="10"/>
      <c r="XY15" s="10"/>
      <c r="XZ15" s="10"/>
      <c r="YA15" s="10"/>
      <c r="YB15" s="10"/>
      <c r="YC15" s="10"/>
      <c r="YD15" s="10"/>
      <c r="YE15" s="10"/>
      <c r="YF15" s="10"/>
      <c r="YG15" s="10"/>
      <c r="YH15" s="10"/>
      <c r="YI15" s="10"/>
      <c r="YJ15" s="10"/>
      <c r="YK15" s="10"/>
      <c r="YL15" s="10"/>
      <c r="YM15" s="10"/>
      <c r="YN15" s="10"/>
      <c r="YO15" s="10"/>
      <c r="YP15" s="10"/>
      <c r="YQ15" s="10"/>
      <c r="YR15" s="10"/>
      <c r="YS15" s="10"/>
      <c r="YT15" s="10"/>
      <c r="YU15" s="10"/>
      <c r="YV15" s="10"/>
      <c r="YW15" s="10"/>
      <c r="YX15" s="10"/>
      <c r="YY15" s="10"/>
      <c r="YZ15" s="10"/>
      <c r="ZA15" s="10"/>
      <c r="ZB15" s="10"/>
      <c r="ZC15" s="10"/>
      <c r="ZD15" s="10"/>
      <c r="ZE15" s="10"/>
      <c r="ZF15" s="10"/>
      <c r="ZG15" s="10"/>
      <c r="ZH15" s="10"/>
      <c r="ZI15" s="10"/>
      <c r="ZJ15" s="10"/>
      <c r="ZK15" s="10"/>
      <c r="ZL15" s="10"/>
      <c r="ZM15" s="10"/>
      <c r="ZN15" s="10"/>
      <c r="ZO15" s="10"/>
      <c r="ZP15" s="10"/>
      <c r="ZQ15" s="10"/>
      <c r="ZR15" s="10"/>
      <c r="ZS15" s="10"/>
      <c r="ZT15" s="10"/>
      <c r="ZU15" s="10"/>
      <c r="ZV15" s="10"/>
      <c r="ZW15" s="10"/>
      <c r="ZX15" s="10"/>
      <c r="ZY15" s="10"/>
      <c r="ZZ15" s="10"/>
      <c r="AAA15" s="10"/>
      <c r="AAB15" s="10"/>
      <c r="AAC15" s="10"/>
      <c r="AAD15" s="10"/>
      <c r="AAE15" s="10"/>
      <c r="AAF15" s="10"/>
      <c r="AAG15" s="10"/>
      <c r="AAH15" s="10"/>
      <c r="AAI15" s="10"/>
      <c r="AAJ15" s="10"/>
      <c r="AAK15" s="10"/>
      <c r="AAL15" s="10"/>
      <c r="AAM15" s="10"/>
      <c r="AAN15" s="10"/>
      <c r="AAO15" s="10"/>
      <c r="AAP15" s="10"/>
      <c r="AAQ15" s="10"/>
      <c r="AAR15" s="10"/>
      <c r="AAS15" s="10"/>
      <c r="AAT15" s="10"/>
      <c r="AAU15" s="10"/>
      <c r="AAV15" s="10"/>
      <c r="AAW15" s="10"/>
      <c r="AAX15" s="10"/>
      <c r="AAY15" s="10"/>
      <c r="AAZ15" s="10"/>
      <c r="ABA15" s="10"/>
      <c r="ABB15" s="10"/>
      <c r="ABC15" s="10"/>
      <c r="ABD15" s="10"/>
      <c r="ABE15" s="10"/>
      <c r="ABF15" s="10"/>
      <c r="ABG15" s="10"/>
      <c r="ABH15" s="10"/>
      <c r="ABI15" s="10"/>
      <c r="ABJ15" s="10"/>
      <c r="ABK15" s="10"/>
      <c r="ABL15" s="10"/>
      <c r="ABM15" s="10"/>
      <c r="ABN15" s="10"/>
      <c r="ABO15" s="10"/>
      <c r="ABP15" s="10"/>
      <c r="ABQ15" s="10"/>
      <c r="ABR15" s="10"/>
      <c r="ABS15" s="10"/>
      <c r="ABT15" s="10"/>
      <c r="ABU15" s="10"/>
      <c r="ABV15" s="10"/>
      <c r="ABW15" s="10"/>
      <c r="ABX15" s="10"/>
      <c r="ABY15" s="10"/>
      <c r="ABZ15" s="10"/>
      <c r="ACA15" s="10"/>
      <c r="ACB15" s="10"/>
      <c r="ACC15" s="10"/>
      <c r="ACD15" s="10"/>
      <c r="ACE15" s="10"/>
      <c r="ACF15" s="10"/>
      <c r="ACG15" s="10"/>
      <c r="ACH15" s="10"/>
      <c r="ACI15" s="10"/>
      <c r="ACJ15" s="10"/>
      <c r="ACK15" s="10"/>
      <c r="ACL15" s="10"/>
      <c r="ACM15" s="10"/>
      <c r="ACN15" s="10"/>
      <c r="ACO15" s="10"/>
      <c r="ACP15" s="10"/>
      <c r="ACQ15" s="10"/>
      <c r="ACR15" s="10"/>
      <c r="ACS15" s="10"/>
      <c r="ACT15" s="10"/>
      <c r="ACU15" s="10"/>
      <c r="ACV15" s="10"/>
      <c r="ACW15" s="10"/>
      <c r="ACX15" s="10"/>
      <c r="ACY15" s="10"/>
      <c r="ACZ15" s="10"/>
      <c r="ADA15" s="10"/>
      <c r="ADB15" s="10"/>
      <c r="ADC15" s="10"/>
      <c r="ADD15" s="10"/>
      <c r="ADE15" s="10"/>
      <c r="ADF15" s="10"/>
      <c r="ADG15" s="10"/>
      <c r="ADH15" s="10"/>
      <c r="ADI15" s="10"/>
      <c r="ADJ15" s="10"/>
      <c r="ADK15" s="10"/>
      <c r="ADL15" s="10"/>
      <c r="ADM15" s="10"/>
      <c r="ADN15" s="10"/>
      <c r="ADO15" s="10"/>
      <c r="ADP15" s="10"/>
      <c r="ADQ15" s="10"/>
      <c r="ADR15" s="10"/>
      <c r="ADS15" s="10"/>
      <c r="ADT15" s="10"/>
      <c r="ADU15" s="10"/>
      <c r="ADV15" s="10"/>
      <c r="ADW15" s="10"/>
      <c r="ADX15" s="10"/>
      <c r="ADY15" s="10"/>
      <c r="ADZ15" s="10"/>
      <c r="AEA15" s="10"/>
      <c r="AEB15" s="10"/>
      <c r="AEC15" s="10"/>
      <c r="AED15" s="10"/>
      <c r="AEE15" s="10"/>
      <c r="AEF15" s="10"/>
      <c r="AEG15" s="10"/>
      <c r="AEH15" s="10"/>
      <c r="AEI15" s="10"/>
      <c r="AEJ15" s="10"/>
      <c r="AEK15" s="10"/>
      <c r="AEL15" s="10"/>
      <c r="AEM15" s="10"/>
      <c r="AEN15" s="10"/>
      <c r="AEO15" s="10"/>
      <c r="AEP15" s="10"/>
      <c r="AEQ15" s="10"/>
      <c r="AER15" s="10"/>
      <c r="AES15" s="10"/>
      <c r="AET15" s="10"/>
      <c r="AEU15" s="10"/>
      <c r="AEV15" s="10"/>
      <c r="AEW15" s="10"/>
      <c r="AEX15" s="10"/>
      <c r="AEY15" s="10"/>
      <c r="AEZ15" s="10"/>
      <c r="AFA15" s="10"/>
      <c r="AFB15" s="10"/>
      <c r="AFC15" s="10"/>
      <c r="AFD15" s="10"/>
      <c r="AFE15" s="10"/>
      <c r="AFF15" s="10"/>
      <c r="AFG15" s="10"/>
      <c r="AFH15" s="10"/>
      <c r="AFI15" s="10"/>
      <c r="AFJ15" s="10"/>
      <c r="AFK15" s="10"/>
      <c r="AFL15" s="10"/>
      <c r="AFM15" s="10"/>
      <c r="AFN15" s="10"/>
      <c r="AFO15" s="10"/>
      <c r="AFP15" s="10"/>
      <c r="AFQ15" s="10"/>
      <c r="AFR15" s="10"/>
      <c r="AFS15" s="10"/>
      <c r="AFT15" s="10"/>
      <c r="AFU15" s="10"/>
      <c r="AFV15" s="10"/>
      <c r="AFW15" s="10"/>
      <c r="AFX15" s="10"/>
      <c r="AFY15" s="10"/>
      <c r="AFZ15" s="10"/>
      <c r="AGA15" s="10"/>
      <c r="AGB15" s="10"/>
      <c r="AGC15" s="10"/>
      <c r="AGD15" s="10"/>
      <c r="AGE15" s="10"/>
      <c r="AGF15" s="10"/>
      <c r="AGG15" s="10"/>
      <c r="AGH15" s="10"/>
      <c r="AGI15" s="10"/>
      <c r="AGJ15" s="10"/>
      <c r="AGK15" s="10"/>
      <c r="AGL15" s="10"/>
      <c r="AGM15" s="10"/>
      <c r="AGN15" s="10"/>
      <c r="AGO15" s="10"/>
      <c r="AGP15" s="10"/>
      <c r="AGQ15" s="10"/>
      <c r="AGR15" s="10"/>
      <c r="AGS15" s="10"/>
      <c r="AGT15" s="10"/>
      <c r="AGU15" s="10"/>
      <c r="AGV15" s="10"/>
      <c r="AGW15" s="10"/>
      <c r="AGX15" s="10"/>
      <c r="AGY15" s="10"/>
      <c r="AGZ15" s="10"/>
      <c r="AHA15" s="10"/>
      <c r="AHB15" s="10"/>
      <c r="AHC15" s="10"/>
      <c r="AHD15" s="10"/>
      <c r="AHE15" s="10"/>
      <c r="AHF15" s="10"/>
      <c r="AHG15" s="10"/>
      <c r="AHH15" s="10"/>
      <c r="AHI15" s="10"/>
      <c r="AHJ15" s="10"/>
      <c r="AHK15" s="10"/>
      <c r="AHL15" s="10"/>
      <c r="AHM15" s="10"/>
      <c r="AHN15" s="10"/>
      <c r="AHO15" s="10"/>
      <c r="AHP15" s="10"/>
      <c r="AHQ15" s="10"/>
      <c r="AHR15" s="10"/>
      <c r="AHS15" s="10"/>
      <c r="AHT15" s="10"/>
      <c r="AHU15" s="10"/>
      <c r="AHV15" s="10"/>
      <c r="AHW15" s="10"/>
      <c r="AHX15" s="10"/>
      <c r="AHY15" s="10"/>
      <c r="AHZ15" s="10"/>
      <c r="AIA15" s="10"/>
      <c r="AIB15" s="10"/>
      <c r="AIC15" s="10"/>
      <c r="AID15" s="10"/>
      <c r="AIE15" s="10"/>
      <c r="AIF15" s="10"/>
      <c r="AIG15" s="10"/>
      <c r="AIH15" s="10"/>
      <c r="AII15" s="10"/>
      <c r="AIJ15" s="10"/>
      <c r="AIK15" s="10"/>
      <c r="AIL15" s="10"/>
      <c r="AIM15" s="10"/>
      <c r="AIN15" s="10"/>
      <c r="AIO15" s="10"/>
      <c r="AIP15" s="10"/>
      <c r="AIQ15" s="10"/>
      <c r="AIR15" s="10"/>
      <c r="AIS15" s="10"/>
      <c r="AIT15" s="10"/>
      <c r="AIU15" s="10"/>
      <c r="AIV15" s="10"/>
      <c r="AIW15" s="10"/>
      <c r="AIX15" s="10"/>
      <c r="AIY15" s="10"/>
      <c r="AIZ15" s="10"/>
      <c r="AJA15" s="10"/>
      <c r="AJB15" s="10"/>
      <c r="AJC15" s="10"/>
      <c r="AJD15" s="10"/>
      <c r="AJE15" s="10"/>
      <c r="AJF15" s="10"/>
      <c r="AJG15" s="10"/>
      <c r="AJH15" s="10"/>
      <c r="AJI15" s="10"/>
      <c r="AJJ15" s="10"/>
      <c r="AJK15" s="10"/>
      <c r="AJL15" s="10"/>
      <c r="AJM15" s="10"/>
      <c r="AJN15" s="10"/>
      <c r="AJO15" s="10"/>
      <c r="AJP15" s="10"/>
      <c r="AJQ15" s="10"/>
      <c r="AJR15" s="10"/>
      <c r="AJS15" s="10"/>
      <c r="AJT15" s="10"/>
      <c r="AJU15" s="10"/>
      <c r="AJV15" s="10"/>
      <c r="AJW15" s="10"/>
      <c r="AJX15" s="10"/>
      <c r="AJY15" s="10"/>
      <c r="AJZ15" s="10"/>
      <c r="AKA15" s="10"/>
      <c r="AKB15" s="10"/>
      <c r="AKC15" s="10"/>
      <c r="AKD15" s="10"/>
      <c r="AKE15" s="10"/>
      <c r="AKF15" s="10"/>
      <c r="AKG15" s="10"/>
      <c r="AKH15" s="10"/>
      <c r="AKI15" s="10"/>
      <c r="AKJ15" s="10"/>
      <c r="AKK15" s="10"/>
      <c r="AKL15" s="10"/>
      <c r="AKM15" s="10"/>
      <c r="AKN15" s="10"/>
      <c r="AKO15" s="10"/>
      <c r="AKP15" s="10"/>
      <c r="AKQ15" s="10"/>
      <c r="AKR15" s="10"/>
      <c r="AKS15" s="10"/>
      <c r="AKT15" s="10"/>
      <c r="AKU15" s="10"/>
      <c r="AKV15" s="10"/>
      <c r="AKW15" s="10"/>
      <c r="AKX15" s="10"/>
      <c r="AKY15" s="10"/>
      <c r="AKZ15" s="10"/>
      <c r="ALA15" s="10"/>
      <c r="ALB15" s="10"/>
      <c r="ALC15" s="10"/>
      <c r="ALD15" s="10"/>
      <c r="ALE15" s="10"/>
      <c r="ALF15" s="10"/>
      <c r="ALG15" s="10"/>
      <c r="ALH15" s="10"/>
      <c r="ALI15" s="10"/>
      <c r="ALJ15" s="10"/>
      <c r="ALK15" s="10"/>
      <c r="ALL15" s="10"/>
      <c r="ALM15" s="10"/>
      <c r="ALN15" s="10"/>
      <c r="ALO15" s="10"/>
      <c r="ALP15" s="10"/>
      <c r="ALQ15" s="10"/>
      <c r="ALR15" s="10"/>
      <c r="ALS15" s="10"/>
      <c r="ALT15" s="10"/>
      <c r="ALU15" s="10"/>
      <c r="ALV15" s="10"/>
      <c r="ALW15" s="10"/>
      <c r="ALX15" s="10"/>
      <c r="ALY15" s="10"/>
      <c r="ALZ15" s="10"/>
      <c r="AMA15" s="10"/>
      <c r="AMB15" s="10"/>
      <c r="AMC15" s="10"/>
      <c r="AMD15" s="10"/>
      <c r="AME15" s="10"/>
      <c r="AMF15" s="10"/>
      <c r="AMG15" s="10"/>
      <c r="AMH15" s="10"/>
      <c r="AMI15" s="10"/>
      <c r="AMJ15" s="10"/>
      <c r="AMK15" s="10"/>
      <c r="AML15" s="10"/>
      <c r="AMM15" s="10"/>
      <c r="AMN15" s="10"/>
      <c r="AMO15" s="10"/>
      <c r="AMP15" s="10"/>
      <c r="AMQ15" s="10"/>
      <c r="AMR15" s="10"/>
      <c r="AMS15" s="10"/>
      <c r="AMT15" s="10"/>
      <c r="AMU15" s="10"/>
      <c r="AMV15" s="10"/>
      <c r="AMW15" s="10"/>
      <c r="AMX15" s="10"/>
      <c r="AMY15" s="10"/>
      <c r="AMZ15" s="10"/>
      <c r="ANA15" s="10"/>
      <c r="ANB15" s="10"/>
      <c r="ANC15" s="10"/>
      <c r="AND15" s="10"/>
      <c r="ANE15" s="10"/>
      <c r="ANF15" s="10"/>
      <c r="ANG15" s="10"/>
      <c r="ANH15" s="10"/>
      <c r="ANI15" s="10"/>
      <c r="ANJ15" s="10"/>
      <c r="ANK15" s="10"/>
      <c r="ANL15" s="10"/>
      <c r="ANM15" s="10"/>
      <c r="ANN15" s="10"/>
      <c r="ANO15" s="10"/>
      <c r="ANP15" s="10"/>
      <c r="ANQ15" s="10"/>
      <c r="ANR15" s="10"/>
      <c r="ANS15" s="10"/>
      <c r="ANT15" s="10"/>
      <c r="ANU15" s="10"/>
      <c r="ANV15" s="10"/>
      <c r="ANW15" s="10"/>
      <c r="ANX15" s="10"/>
      <c r="ANY15" s="10"/>
      <c r="ANZ15" s="10"/>
      <c r="AOA15" s="10"/>
      <c r="AOB15" s="10"/>
      <c r="AOC15" s="10"/>
      <c r="AOD15" s="10"/>
      <c r="AOE15" s="10"/>
      <c r="AOF15" s="10"/>
      <c r="AOG15" s="10"/>
      <c r="AOH15" s="10"/>
      <c r="AOI15" s="10"/>
      <c r="AOJ15" s="10"/>
      <c r="AOK15" s="10"/>
      <c r="AOL15" s="10"/>
      <c r="AOM15" s="10"/>
      <c r="AON15" s="10"/>
      <c r="AOO15" s="10"/>
      <c r="AOP15" s="10"/>
      <c r="AOQ15" s="10"/>
      <c r="AOR15" s="10"/>
      <c r="AOS15" s="10"/>
      <c r="AOT15" s="10"/>
      <c r="AOU15" s="10"/>
      <c r="AOV15" s="10"/>
      <c r="AOW15" s="10"/>
      <c r="AOX15" s="10"/>
      <c r="AOY15" s="10"/>
      <c r="AOZ15" s="10"/>
      <c r="APA15" s="10"/>
      <c r="APB15" s="10"/>
      <c r="APC15" s="10"/>
      <c r="APD15" s="10"/>
      <c r="APE15" s="10"/>
      <c r="APF15" s="10"/>
      <c r="APG15" s="10"/>
      <c r="APH15" s="10"/>
      <c r="API15" s="10"/>
      <c r="APJ15" s="10"/>
      <c r="APK15" s="10"/>
      <c r="APL15" s="10"/>
      <c r="APM15" s="10"/>
      <c r="APN15" s="10"/>
      <c r="APO15" s="10"/>
      <c r="APP15" s="10"/>
      <c r="APQ15" s="10"/>
      <c r="APR15" s="10"/>
      <c r="APS15" s="10"/>
      <c r="APT15" s="10"/>
      <c r="APU15" s="10"/>
      <c r="APV15" s="10"/>
      <c r="APW15" s="10"/>
      <c r="APX15" s="10"/>
      <c r="APY15" s="10"/>
      <c r="APZ15" s="10"/>
      <c r="AQA15" s="10"/>
      <c r="AQB15" s="10"/>
      <c r="AQC15" s="10"/>
      <c r="AQD15" s="10"/>
      <c r="AQE15" s="10"/>
      <c r="AQF15" s="10"/>
      <c r="AQG15" s="10"/>
      <c r="AQH15" s="10"/>
      <c r="AQI15" s="10"/>
      <c r="AQJ15" s="10"/>
      <c r="AQK15" s="10"/>
      <c r="AQL15" s="10"/>
      <c r="AQM15" s="10"/>
      <c r="AQN15" s="10"/>
      <c r="AQO15" s="10"/>
      <c r="AQP15" s="10"/>
      <c r="AQQ15" s="10"/>
      <c r="AQR15" s="10"/>
      <c r="AQS15" s="10"/>
      <c r="AQT15" s="10"/>
      <c r="AQU15" s="10"/>
      <c r="AQV15" s="10"/>
      <c r="AQW15" s="10"/>
      <c r="AQX15" s="10"/>
      <c r="AQY15" s="10"/>
      <c r="AQZ15" s="10"/>
      <c r="ARA15" s="10"/>
      <c r="ARB15" s="10"/>
      <c r="ARC15" s="10"/>
      <c r="ARD15" s="10"/>
      <c r="ARE15" s="10"/>
      <c r="ARF15" s="10"/>
      <c r="ARG15" s="10"/>
      <c r="ARH15" s="10"/>
      <c r="ARI15" s="10"/>
      <c r="ARJ15" s="10"/>
      <c r="ARK15" s="10"/>
      <c r="ARL15" s="10"/>
      <c r="ARM15" s="10"/>
      <c r="ARN15" s="10"/>
      <c r="ARO15" s="10"/>
      <c r="ARP15" s="10"/>
      <c r="ARQ15" s="10"/>
      <c r="ARR15" s="10"/>
      <c r="ARS15" s="10"/>
      <c r="ART15" s="10"/>
      <c r="ARU15" s="10"/>
      <c r="ARV15" s="10"/>
      <c r="ARW15" s="10"/>
      <c r="ARX15" s="10"/>
      <c r="ARY15" s="10"/>
      <c r="ARZ15" s="10"/>
      <c r="ASA15" s="10"/>
      <c r="ASB15" s="10"/>
      <c r="ASC15" s="10"/>
      <c r="ASD15" s="10"/>
      <c r="ASE15" s="10"/>
      <c r="ASF15" s="10"/>
      <c r="ASG15" s="10"/>
      <c r="ASH15" s="10"/>
      <c r="ASI15" s="10"/>
      <c r="ASJ15" s="10"/>
      <c r="ASK15" s="10"/>
      <c r="ASL15" s="10"/>
      <c r="ASM15" s="10"/>
      <c r="ASN15" s="10"/>
      <c r="ASO15" s="10"/>
      <c r="ASP15" s="10"/>
      <c r="ASQ15" s="10"/>
      <c r="ASR15" s="10"/>
      <c r="ASS15" s="10"/>
      <c r="AST15" s="10"/>
      <c r="ASU15" s="10"/>
      <c r="ASV15" s="10"/>
      <c r="ASW15" s="10"/>
      <c r="ASX15" s="10"/>
      <c r="ASY15" s="10"/>
      <c r="ASZ15" s="10"/>
      <c r="ATA15" s="10"/>
      <c r="ATB15" s="10"/>
      <c r="ATC15" s="10"/>
      <c r="ATD15" s="10"/>
      <c r="ATE15" s="10"/>
      <c r="ATF15" s="10"/>
      <c r="ATG15" s="10"/>
      <c r="ATH15" s="10"/>
      <c r="ATI15" s="10"/>
      <c r="ATJ15" s="10"/>
      <c r="ATK15" s="10"/>
      <c r="ATL15" s="10"/>
      <c r="ATM15" s="10"/>
      <c r="ATN15" s="10"/>
      <c r="ATO15" s="10"/>
      <c r="ATP15" s="10"/>
      <c r="ATQ15" s="10"/>
      <c r="ATR15" s="10"/>
      <c r="ATS15" s="10"/>
      <c r="ATT15" s="10"/>
      <c r="ATU15" s="10"/>
      <c r="ATV15" s="10"/>
      <c r="ATW15" s="10"/>
      <c r="ATX15" s="10"/>
      <c r="ATY15" s="10"/>
      <c r="ATZ15" s="10"/>
      <c r="AUA15" s="10"/>
      <c r="AUB15" s="10"/>
      <c r="AUC15" s="10"/>
      <c r="AUD15" s="10"/>
      <c r="AUE15" s="10"/>
      <c r="AUF15" s="10"/>
      <c r="AUG15" s="10"/>
      <c r="AUH15" s="10"/>
      <c r="AUI15" s="10"/>
      <c r="AUJ15" s="10"/>
      <c r="AUK15" s="10"/>
      <c r="AUL15" s="10"/>
      <c r="AUM15" s="10"/>
      <c r="AUN15" s="10"/>
      <c r="AUO15" s="10"/>
      <c r="AUP15" s="10"/>
      <c r="AUQ15" s="10"/>
      <c r="AUR15" s="10"/>
      <c r="AUS15" s="10"/>
      <c r="AUT15" s="10"/>
      <c r="AUU15" s="10"/>
      <c r="AUV15" s="10"/>
      <c r="AUW15" s="10"/>
      <c r="AUX15" s="10"/>
      <c r="AUY15" s="10"/>
      <c r="AUZ15" s="10"/>
      <c r="AVA15" s="10"/>
      <c r="AVB15" s="10"/>
      <c r="AVC15" s="10"/>
      <c r="AVD15" s="10"/>
      <c r="AVE15" s="10"/>
      <c r="AVF15" s="10"/>
      <c r="AVG15" s="10"/>
      <c r="AVH15" s="10"/>
      <c r="AVI15" s="10"/>
      <c r="AVJ15" s="10"/>
      <c r="AVK15" s="10"/>
      <c r="AVL15" s="10"/>
      <c r="AVM15" s="10"/>
      <c r="AVN15" s="10"/>
      <c r="AVO15" s="10"/>
      <c r="AVP15" s="10"/>
      <c r="AVQ15" s="10"/>
      <c r="AVR15" s="10"/>
      <c r="AVS15" s="10"/>
      <c r="AVT15" s="10"/>
      <c r="AVU15" s="10"/>
      <c r="AVV15" s="10"/>
      <c r="AVW15" s="10"/>
      <c r="AVX15" s="10"/>
      <c r="AVY15" s="10"/>
      <c r="AVZ15" s="10"/>
      <c r="AWA15" s="10"/>
      <c r="AWB15" s="10"/>
      <c r="AWC15" s="10"/>
      <c r="AWD15" s="10"/>
      <c r="AWE15" s="10"/>
      <c r="AWF15" s="10"/>
      <c r="AWG15" s="10"/>
      <c r="AWH15" s="10"/>
      <c r="AWI15" s="10"/>
      <c r="AWJ15" s="10"/>
      <c r="AWK15" s="10"/>
      <c r="AWL15" s="10"/>
      <c r="AWM15" s="10"/>
      <c r="AWN15" s="10"/>
      <c r="AWO15" s="10"/>
      <c r="AWP15" s="10"/>
      <c r="AWQ15" s="10"/>
      <c r="AWR15" s="10"/>
      <c r="AWS15" s="10"/>
      <c r="AWT15" s="10"/>
      <c r="AWU15" s="10"/>
      <c r="AWV15" s="10"/>
      <c r="AWW15" s="10"/>
      <c r="AWX15" s="10"/>
      <c r="AWY15" s="10"/>
      <c r="AWZ15" s="10"/>
      <c r="AXA15" s="10"/>
      <c r="AXB15" s="10"/>
      <c r="AXC15" s="10"/>
      <c r="AXD15" s="10"/>
      <c r="AXE15" s="10"/>
      <c r="AXF15" s="10"/>
      <c r="AXG15" s="10"/>
      <c r="AXH15" s="10"/>
      <c r="AXI15" s="10"/>
      <c r="AXJ15" s="10"/>
      <c r="AXK15" s="10"/>
      <c r="AXL15" s="10"/>
      <c r="AXM15" s="10"/>
      <c r="AXN15" s="10"/>
      <c r="AXO15" s="10"/>
      <c r="AXP15" s="10"/>
      <c r="AXQ15" s="10"/>
      <c r="AXR15" s="10"/>
      <c r="AXS15" s="10"/>
      <c r="AXT15" s="10"/>
      <c r="AXU15" s="10"/>
      <c r="AXV15" s="10"/>
      <c r="AXW15" s="10"/>
      <c r="AXX15" s="10"/>
      <c r="AXY15" s="10"/>
      <c r="AXZ15" s="10"/>
      <c r="AYA15" s="10"/>
      <c r="AYB15" s="10"/>
      <c r="AYC15" s="10"/>
      <c r="AYD15" s="10"/>
      <c r="AYE15" s="10"/>
      <c r="AYF15" s="10"/>
      <c r="AYG15" s="10"/>
      <c r="AYH15" s="10"/>
      <c r="AYI15" s="10"/>
      <c r="AYJ15" s="10"/>
      <c r="AYK15" s="10"/>
      <c r="AYL15" s="10"/>
      <c r="AYM15" s="10"/>
      <c r="AYN15" s="10"/>
      <c r="AYO15" s="10"/>
      <c r="AYP15" s="10"/>
      <c r="AYQ15" s="10"/>
      <c r="AYR15" s="10"/>
      <c r="AYS15" s="10"/>
      <c r="AYT15" s="10"/>
      <c r="AYU15" s="10"/>
      <c r="AYV15" s="10"/>
      <c r="AYW15" s="10"/>
      <c r="AYX15" s="10"/>
      <c r="AYY15" s="10"/>
      <c r="AYZ15" s="10"/>
      <c r="AZA15" s="10"/>
      <c r="AZB15" s="10"/>
      <c r="AZC15" s="10"/>
      <c r="AZD15" s="10"/>
      <c r="AZE15" s="10"/>
      <c r="AZF15" s="10"/>
      <c r="AZG15" s="10"/>
      <c r="AZH15" s="10"/>
      <c r="AZI15" s="10"/>
      <c r="AZJ15" s="10"/>
      <c r="AZK15" s="10"/>
      <c r="AZL15" s="10"/>
      <c r="AZM15" s="10"/>
      <c r="AZN15" s="10"/>
      <c r="AZO15" s="10"/>
      <c r="AZP15" s="10"/>
      <c r="AZQ15" s="10"/>
      <c r="AZR15" s="10"/>
      <c r="AZS15" s="10"/>
      <c r="AZT15" s="10"/>
      <c r="AZU15" s="10"/>
      <c r="AZV15" s="10"/>
      <c r="AZW15" s="10"/>
      <c r="AZX15" s="10"/>
      <c r="AZY15" s="10"/>
      <c r="AZZ15" s="10"/>
      <c r="BAA15" s="10"/>
      <c r="BAB15" s="10"/>
      <c r="BAC15" s="10"/>
      <c r="BAD15" s="10"/>
      <c r="BAE15" s="10"/>
      <c r="BAF15" s="10"/>
      <c r="BAG15" s="10"/>
      <c r="BAH15" s="10"/>
      <c r="BAI15" s="10"/>
      <c r="BAJ15" s="10"/>
      <c r="BAK15" s="10"/>
      <c r="BAL15" s="10"/>
      <c r="BAM15" s="10"/>
      <c r="BAN15" s="10"/>
      <c r="BAO15" s="10"/>
      <c r="BAP15" s="10"/>
      <c r="BAQ15" s="10"/>
      <c r="BAR15" s="10"/>
      <c r="BAS15" s="10"/>
      <c r="BAT15" s="10"/>
      <c r="BAU15" s="10"/>
      <c r="BAV15" s="10"/>
      <c r="BAW15" s="10"/>
      <c r="BAX15" s="10"/>
      <c r="BAY15" s="10"/>
      <c r="BAZ15" s="10"/>
      <c r="BBA15" s="10"/>
      <c r="BBB15" s="10"/>
      <c r="BBC15" s="10"/>
      <c r="BBD15" s="10"/>
      <c r="BBE15" s="10"/>
      <c r="BBF15" s="10"/>
      <c r="BBG15" s="10"/>
      <c r="BBH15" s="10"/>
      <c r="BBI15" s="10"/>
      <c r="BBJ15" s="10"/>
      <c r="BBK15" s="10"/>
      <c r="BBL15" s="10"/>
      <c r="BBM15" s="10"/>
      <c r="BBN15" s="10"/>
      <c r="BBO15" s="10"/>
      <c r="BBP15" s="10"/>
      <c r="BBQ15" s="10"/>
      <c r="BBR15" s="10"/>
      <c r="BBS15" s="10"/>
      <c r="BBT15" s="10"/>
      <c r="BBU15" s="10"/>
      <c r="BBV15" s="10"/>
      <c r="BBW15" s="10"/>
      <c r="BBX15" s="10"/>
      <c r="BBY15" s="10"/>
      <c r="BBZ15" s="10"/>
      <c r="BCA15" s="10"/>
      <c r="BCB15" s="10"/>
      <c r="BCC15" s="10"/>
      <c r="BCD15" s="10"/>
      <c r="BCE15" s="10"/>
      <c r="BCF15" s="10"/>
      <c r="BCG15" s="10"/>
      <c r="BCH15" s="10"/>
      <c r="BCI15" s="10"/>
      <c r="BCJ15" s="10"/>
      <c r="BCK15" s="10"/>
      <c r="BCL15" s="10"/>
      <c r="BCM15" s="10"/>
      <c r="BCN15" s="10"/>
      <c r="BCO15" s="10"/>
      <c r="BCP15" s="10"/>
      <c r="BCQ15" s="10"/>
      <c r="BCR15" s="10"/>
      <c r="BCS15" s="10"/>
      <c r="BCT15" s="10"/>
      <c r="BCU15" s="10"/>
      <c r="BCV15" s="10"/>
      <c r="BCW15" s="10"/>
      <c r="BCX15" s="10"/>
      <c r="BCY15" s="10"/>
      <c r="BCZ15" s="10"/>
      <c r="BDA15" s="10"/>
      <c r="BDB15" s="10"/>
      <c r="BDC15" s="10"/>
      <c r="BDD15" s="10"/>
      <c r="BDE15" s="10"/>
      <c r="BDF15" s="10"/>
      <c r="BDG15" s="10"/>
      <c r="BDH15" s="10"/>
      <c r="BDI15" s="10"/>
      <c r="BDJ15" s="10"/>
      <c r="BDK15" s="10"/>
      <c r="BDL15" s="10"/>
      <c r="BDM15" s="10"/>
      <c r="BDN15" s="10"/>
      <c r="BDO15" s="10"/>
      <c r="BDP15" s="10"/>
      <c r="BDQ15" s="10"/>
      <c r="BDR15" s="10"/>
      <c r="BDS15" s="10"/>
      <c r="BDT15" s="10"/>
      <c r="BDU15" s="10"/>
      <c r="BDV15" s="10"/>
      <c r="BDW15" s="10"/>
      <c r="BDX15" s="10"/>
      <c r="BDY15" s="10"/>
      <c r="BDZ15" s="10"/>
      <c r="BEA15" s="10"/>
      <c r="BEB15" s="10"/>
      <c r="BEC15" s="10"/>
      <c r="BED15" s="10"/>
      <c r="BEE15" s="10"/>
      <c r="BEF15" s="10"/>
      <c r="BEG15" s="10"/>
      <c r="BEH15" s="10"/>
      <c r="BEI15" s="10"/>
      <c r="BEJ15" s="10"/>
      <c r="BEK15" s="10"/>
      <c r="BEL15" s="10"/>
      <c r="BEM15" s="10"/>
      <c r="BEN15" s="10"/>
      <c r="BEO15" s="10"/>
      <c r="BEP15" s="10"/>
      <c r="BEQ15" s="10"/>
      <c r="BER15" s="10"/>
      <c r="BES15" s="10"/>
      <c r="BET15" s="10"/>
      <c r="BEU15" s="10"/>
      <c r="BEV15" s="10"/>
      <c r="BEW15" s="10"/>
      <c r="BEX15" s="10"/>
      <c r="BEY15" s="10"/>
      <c r="BEZ15" s="10"/>
      <c r="BFA15" s="10"/>
      <c r="BFB15" s="10"/>
      <c r="BFC15" s="10"/>
      <c r="BFD15" s="10"/>
      <c r="BFE15" s="10"/>
      <c r="BFF15" s="10"/>
      <c r="BFG15" s="10"/>
      <c r="BFH15" s="10"/>
      <c r="BFI15" s="10"/>
      <c r="BFJ15" s="10"/>
      <c r="BFK15" s="10"/>
      <c r="BFL15" s="10"/>
      <c r="BFM15" s="10"/>
      <c r="BFN15" s="10"/>
      <c r="BFO15" s="10"/>
      <c r="BFP15" s="10"/>
      <c r="BFQ15" s="10"/>
      <c r="BFR15" s="10"/>
      <c r="BFS15" s="10"/>
      <c r="BFT15" s="10"/>
      <c r="BFU15" s="10"/>
      <c r="BFV15" s="10"/>
      <c r="BFW15" s="10"/>
      <c r="BFX15" s="10"/>
      <c r="BFY15" s="10"/>
      <c r="BFZ15" s="10"/>
      <c r="BGA15" s="10"/>
      <c r="BGB15" s="10"/>
      <c r="BGC15" s="10"/>
      <c r="BGD15" s="10"/>
      <c r="BGE15" s="10"/>
      <c r="BGF15" s="10"/>
      <c r="BGG15" s="10"/>
      <c r="BGH15" s="10"/>
      <c r="BGI15" s="10"/>
      <c r="BGJ15" s="10"/>
      <c r="BGK15" s="10"/>
      <c r="BGL15" s="10"/>
      <c r="BGM15" s="10"/>
      <c r="BGN15" s="10"/>
      <c r="BGO15" s="10"/>
      <c r="BGP15" s="10"/>
      <c r="BGQ15" s="10"/>
      <c r="BGR15" s="10"/>
      <c r="BGS15" s="10"/>
      <c r="BGT15" s="10"/>
      <c r="BGU15" s="10"/>
      <c r="BGV15" s="10"/>
      <c r="BGW15" s="10"/>
      <c r="BGX15" s="10"/>
      <c r="BGY15" s="10"/>
      <c r="BGZ15" s="10"/>
      <c r="BHA15" s="10"/>
      <c r="BHB15" s="10"/>
      <c r="BHC15" s="10"/>
      <c r="BHD15" s="10"/>
      <c r="BHE15" s="10"/>
      <c r="BHF15" s="10"/>
      <c r="BHG15" s="10"/>
      <c r="BHH15" s="10"/>
      <c r="BHI15" s="10"/>
      <c r="BHJ15" s="10"/>
      <c r="BHK15" s="10"/>
      <c r="BHL15" s="10"/>
      <c r="BHM15" s="10"/>
      <c r="BHN15" s="10"/>
      <c r="BHO15" s="10"/>
      <c r="BHP15" s="10"/>
      <c r="BHQ15" s="10"/>
      <c r="BHR15" s="10"/>
      <c r="BHS15" s="10"/>
      <c r="BHT15" s="10"/>
      <c r="BHU15" s="10"/>
      <c r="BHV15" s="10"/>
      <c r="BHW15" s="10"/>
      <c r="BHX15" s="10"/>
      <c r="BHY15" s="10"/>
      <c r="BHZ15" s="10"/>
      <c r="BIA15" s="10"/>
      <c r="BIB15" s="10"/>
      <c r="BIC15" s="10"/>
      <c r="BID15" s="10"/>
      <c r="BIE15" s="10"/>
      <c r="BIF15" s="10"/>
      <c r="BIG15" s="10"/>
      <c r="BIH15" s="10"/>
      <c r="BII15" s="10"/>
      <c r="BIJ15" s="10"/>
      <c r="BIK15" s="10"/>
      <c r="BIL15" s="10"/>
      <c r="BIM15" s="10"/>
      <c r="BIN15" s="10"/>
      <c r="BIO15" s="10"/>
      <c r="BIP15" s="10"/>
      <c r="BIQ15" s="10"/>
      <c r="BIR15" s="10"/>
      <c r="BIS15" s="10"/>
      <c r="BIT15" s="10"/>
      <c r="BIU15" s="10"/>
      <c r="BIV15" s="10"/>
      <c r="BIW15" s="10"/>
      <c r="BIX15" s="10"/>
      <c r="BIY15" s="10"/>
      <c r="BIZ15" s="10"/>
      <c r="BJA15" s="10"/>
      <c r="BJB15" s="10"/>
      <c r="BJC15" s="10"/>
      <c r="BJD15" s="10"/>
      <c r="BJE15" s="10"/>
      <c r="BJF15" s="10"/>
      <c r="BJG15" s="10"/>
      <c r="BJH15" s="10"/>
      <c r="BJI15" s="10"/>
      <c r="BJJ15" s="10"/>
      <c r="BJK15" s="10"/>
      <c r="BJL15" s="10"/>
      <c r="BJM15" s="10"/>
      <c r="BJN15" s="10"/>
      <c r="BJO15" s="10"/>
      <c r="BJP15" s="10"/>
      <c r="BJQ15" s="10"/>
      <c r="BJR15" s="10"/>
      <c r="BJS15" s="10"/>
      <c r="BJT15" s="10"/>
      <c r="BJU15" s="10"/>
      <c r="BJV15" s="10"/>
      <c r="BJW15" s="10"/>
      <c r="BJX15" s="10"/>
      <c r="BJY15" s="10"/>
      <c r="BJZ15" s="10"/>
      <c r="BKA15" s="10"/>
      <c r="BKB15" s="10"/>
      <c r="BKC15" s="10"/>
      <c r="BKD15" s="10"/>
      <c r="BKE15" s="10"/>
      <c r="BKF15" s="10"/>
      <c r="BKG15" s="10"/>
      <c r="BKH15" s="10"/>
      <c r="BKI15" s="10"/>
      <c r="BKJ15" s="10"/>
      <c r="BKK15" s="10"/>
      <c r="BKL15" s="10"/>
      <c r="BKM15" s="10"/>
      <c r="BKN15" s="10"/>
      <c r="BKO15" s="10"/>
      <c r="BKP15" s="10"/>
      <c r="BKQ15" s="10"/>
      <c r="BKR15" s="10"/>
      <c r="BKS15" s="10"/>
      <c r="BKT15" s="10"/>
      <c r="BKU15" s="10"/>
      <c r="BKV15" s="10"/>
      <c r="BKW15" s="10"/>
      <c r="BKX15" s="10"/>
      <c r="BKY15" s="10"/>
      <c r="BKZ15" s="10"/>
      <c r="BLA15" s="10"/>
      <c r="BLB15" s="10"/>
      <c r="BLC15" s="10"/>
      <c r="BLD15" s="10"/>
      <c r="BLE15" s="10"/>
      <c r="BLF15" s="10"/>
      <c r="BLG15" s="10"/>
      <c r="BLH15" s="10"/>
      <c r="BLI15" s="10"/>
      <c r="BLJ15" s="10"/>
      <c r="BLK15" s="10"/>
      <c r="BLL15" s="10"/>
      <c r="BLM15" s="10"/>
      <c r="BLN15" s="10"/>
      <c r="BLO15" s="10"/>
      <c r="BLP15" s="10"/>
      <c r="BLQ15" s="10"/>
      <c r="BLR15" s="10"/>
      <c r="BLS15" s="10"/>
      <c r="BLT15" s="10"/>
      <c r="BLU15" s="10"/>
      <c r="BLV15" s="10"/>
      <c r="BLW15" s="10"/>
      <c r="BLX15" s="10"/>
      <c r="BLY15" s="10"/>
      <c r="BLZ15" s="10"/>
      <c r="BMA15" s="10"/>
      <c r="BMB15" s="10"/>
      <c r="BMC15" s="10"/>
      <c r="BMD15" s="10"/>
      <c r="BME15" s="10"/>
      <c r="BMF15" s="10"/>
      <c r="BMG15" s="10"/>
      <c r="BMH15" s="10"/>
      <c r="BMI15" s="10"/>
      <c r="BMJ15" s="10"/>
      <c r="BMK15" s="10"/>
      <c r="BML15" s="10"/>
      <c r="BMM15" s="10"/>
      <c r="BMN15" s="10"/>
      <c r="BMO15" s="10"/>
      <c r="BMP15" s="10"/>
      <c r="BMQ15" s="10"/>
      <c r="BMR15" s="10"/>
      <c r="BMS15" s="10"/>
      <c r="BMT15" s="10"/>
      <c r="BMU15" s="10"/>
      <c r="BMV15" s="10"/>
      <c r="BMW15" s="10"/>
      <c r="BMX15" s="10"/>
      <c r="BMY15" s="10"/>
      <c r="BMZ15" s="10"/>
      <c r="BNA15" s="10"/>
      <c r="BNB15" s="10"/>
      <c r="BNC15" s="10"/>
      <c r="BND15" s="10"/>
      <c r="BNE15" s="10"/>
      <c r="BNF15" s="10"/>
      <c r="BNG15" s="10"/>
      <c r="BNH15" s="10"/>
      <c r="BNI15" s="10"/>
      <c r="BNJ15" s="10"/>
      <c r="BNK15" s="10"/>
      <c r="BNL15" s="10"/>
      <c r="BNM15" s="10"/>
      <c r="BNN15" s="10"/>
      <c r="BNO15" s="10"/>
      <c r="BNP15" s="10"/>
      <c r="BNQ15" s="10"/>
      <c r="BNR15" s="10"/>
      <c r="BNS15" s="10"/>
      <c r="BNT15" s="10"/>
      <c r="BNU15" s="10"/>
      <c r="BNV15" s="10"/>
      <c r="BNW15" s="10"/>
      <c r="BNX15" s="10"/>
      <c r="BNY15" s="10"/>
      <c r="BNZ15" s="10"/>
      <c r="BOA15" s="10"/>
      <c r="BOB15" s="10"/>
      <c r="BOC15" s="10"/>
      <c r="BOD15" s="10"/>
      <c r="BOE15" s="10"/>
      <c r="BOF15" s="10"/>
      <c r="BOG15" s="10"/>
      <c r="BOH15" s="10"/>
      <c r="BOI15" s="10"/>
      <c r="BOJ15" s="10"/>
      <c r="BOK15" s="10"/>
      <c r="BOL15" s="10"/>
      <c r="BOM15" s="10"/>
      <c r="BON15" s="10"/>
      <c r="BOO15" s="10"/>
      <c r="BOP15" s="10"/>
      <c r="BOQ15" s="10"/>
      <c r="BOR15" s="10"/>
      <c r="BOS15" s="10"/>
      <c r="BOT15" s="10"/>
      <c r="BOU15" s="10"/>
      <c r="BOV15" s="10"/>
      <c r="BOW15" s="10"/>
      <c r="BOX15" s="10"/>
      <c r="BOY15" s="10"/>
      <c r="BOZ15" s="10"/>
      <c r="BPA15" s="10"/>
      <c r="BPB15" s="10"/>
      <c r="BPC15" s="10"/>
      <c r="BPD15" s="10"/>
      <c r="BPE15" s="10"/>
      <c r="BPF15" s="10"/>
      <c r="BPG15" s="10"/>
      <c r="BPH15" s="10"/>
      <c r="BPI15" s="10"/>
      <c r="BPJ15" s="10"/>
      <c r="BPK15" s="10"/>
      <c r="BPL15" s="10"/>
      <c r="BPM15" s="10"/>
      <c r="BPN15" s="10"/>
      <c r="BPO15" s="10"/>
      <c r="BPP15" s="10"/>
      <c r="BPQ15" s="10"/>
      <c r="BPR15" s="10"/>
      <c r="BPS15" s="10"/>
      <c r="BPT15" s="10"/>
      <c r="BPU15" s="10"/>
      <c r="BPV15" s="10"/>
      <c r="BPW15" s="10"/>
      <c r="BPX15" s="10"/>
      <c r="BPY15" s="10"/>
      <c r="BPZ15" s="10"/>
      <c r="BQA15" s="10"/>
      <c r="BQB15" s="10"/>
      <c r="BQC15" s="10"/>
      <c r="BQD15" s="10"/>
      <c r="BQE15" s="10"/>
      <c r="BQF15" s="10"/>
      <c r="BQG15" s="10"/>
      <c r="BQH15" s="10"/>
      <c r="BQI15" s="10"/>
      <c r="BQJ15" s="10"/>
      <c r="BQK15" s="10"/>
      <c r="BQL15" s="10"/>
      <c r="BQM15" s="10"/>
      <c r="BQN15" s="10"/>
      <c r="BQO15" s="10"/>
      <c r="BQP15" s="10"/>
      <c r="BQQ15" s="10"/>
      <c r="BQR15" s="10"/>
      <c r="BQS15" s="10"/>
      <c r="BQT15" s="10"/>
      <c r="BQU15" s="10"/>
      <c r="BQV15" s="10"/>
      <c r="BQW15" s="10"/>
      <c r="BQX15" s="10"/>
      <c r="BQY15" s="10"/>
      <c r="BQZ15" s="10"/>
      <c r="BRA15" s="10"/>
      <c r="BRB15" s="10"/>
      <c r="BRC15" s="10"/>
      <c r="BRD15" s="10"/>
      <c r="BRE15" s="10"/>
      <c r="BRF15" s="10"/>
      <c r="BRG15" s="10"/>
      <c r="BRH15" s="10"/>
      <c r="BRI15" s="10"/>
      <c r="BRJ15" s="10"/>
      <c r="BRK15" s="10"/>
      <c r="BRL15" s="10"/>
      <c r="BRM15" s="10"/>
      <c r="BRN15" s="10"/>
      <c r="BRO15" s="10"/>
      <c r="BRP15" s="10"/>
      <c r="BRQ15" s="10"/>
      <c r="BRR15" s="10"/>
      <c r="BRS15" s="10"/>
      <c r="BRT15" s="10"/>
      <c r="BRU15" s="10"/>
      <c r="BRV15" s="10"/>
      <c r="BRW15" s="10"/>
      <c r="BRX15" s="10"/>
      <c r="BRY15" s="10"/>
      <c r="BRZ15" s="10"/>
      <c r="BSA15" s="10"/>
      <c r="BSB15" s="10"/>
      <c r="BSC15" s="10"/>
      <c r="BSD15" s="10"/>
      <c r="BSE15" s="10"/>
      <c r="BSF15" s="10"/>
      <c r="BSG15" s="10"/>
      <c r="BSH15" s="10"/>
      <c r="BSI15" s="10"/>
      <c r="BSJ15" s="10"/>
      <c r="BSK15" s="10"/>
      <c r="BSL15" s="10"/>
      <c r="BSM15" s="10"/>
      <c r="BSN15" s="10"/>
      <c r="BSO15" s="10"/>
      <c r="BSP15" s="10"/>
      <c r="BSQ15" s="10"/>
      <c r="BSR15" s="10"/>
      <c r="BSS15" s="10"/>
      <c r="BST15" s="10"/>
      <c r="BSU15" s="10"/>
      <c r="BSV15" s="10"/>
      <c r="BSW15" s="10"/>
      <c r="BSX15" s="10"/>
      <c r="BSY15" s="10"/>
      <c r="BSZ15" s="10"/>
      <c r="BTA15" s="10"/>
      <c r="BTB15" s="10"/>
      <c r="BTC15" s="10"/>
      <c r="BTD15" s="10"/>
      <c r="BTE15" s="10"/>
      <c r="BTF15" s="10"/>
      <c r="BTG15" s="10"/>
      <c r="BTH15" s="10"/>
      <c r="BTI15" s="10"/>
      <c r="BTJ15" s="10"/>
      <c r="BTK15" s="10"/>
      <c r="BTL15" s="10"/>
      <c r="BTM15" s="10"/>
      <c r="BTN15" s="10"/>
      <c r="BTO15" s="10"/>
      <c r="BTP15" s="10"/>
      <c r="BTQ15" s="10"/>
      <c r="BTR15" s="10"/>
      <c r="BTS15" s="10"/>
      <c r="BTT15" s="10"/>
      <c r="BTU15" s="10"/>
      <c r="BTV15" s="10"/>
      <c r="BTW15" s="10"/>
      <c r="BTX15" s="10"/>
      <c r="BTY15" s="10"/>
      <c r="BTZ15" s="10"/>
      <c r="BUA15" s="10"/>
      <c r="BUB15" s="10"/>
      <c r="BUC15" s="10"/>
      <c r="BUD15" s="10"/>
      <c r="BUE15" s="10"/>
      <c r="BUF15" s="10"/>
      <c r="BUG15" s="10"/>
      <c r="BUH15" s="10"/>
      <c r="BUI15" s="10"/>
      <c r="BUJ15" s="10"/>
      <c r="BUK15" s="10"/>
      <c r="BUL15" s="10"/>
      <c r="BUM15" s="10"/>
      <c r="BUN15" s="10"/>
      <c r="BUO15" s="10"/>
      <c r="BUP15" s="10"/>
      <c r="BUQ15" s="10"/>
      <c r="BUR15" s="10"/>
      <c r="BUS15" s="10"/>
      <c r="BUT15" s="10"/>
      <c r="BUU15" s="10"/>
      <c r="BUV15" s="10"/>
      <c r="BUW15" s="10"/>
      <c r="BUX15" s="10"/>
      <c r="BUY15" s="10"/>
      <c r="BUZ15" s="10"/>
      <c r="BVA15" s="10"/>
      <c r="BVB15" s="10"/>
      <c r="BVC15" s="10"/>
      <c r="BVD15" s="10"/>
      <c r="BVE15" s="10"/>
      <c r="BVF15" s="10"/>
      <c r="BVG15" s="10"/>
    </row>
    <row r="16" spans="2:1931" s="45" customFormat="1" ht="26.25" customHeight="1" x14ac:dyDescent="0.25">
      <c r="B16" s="71" t="s">
        <v>38</v>
      </c>
      <c r="C16" s="79" t="s">
        <v>78</v>
      </c>
      <c r="D16" s="123" t="s">
        <v>79</v>
      </c>
      <c r="E16" s="141">
        <v>1</v>
      </c>
      <c r="F16" s="84" t="s">
        <v>80</v>
      </c>
      <c r="G16" s="84" t="s">
        <v>80</v>
      </c>
      <c r="H16" s="84" t="s">
        <v>80</v>
      </c>
      <c r="I16" s="89">
        <f>IFERROR(F16/$L$8,0)</f>
        <v>0</v>
      </c>
      <c r="J16" s="90">
        <v>45953</v>
      </c>
      <c r="K16" s="90">
        <v>45954</v>
      </c>
      <c r="L16" s="13" t="s">
        <v>0</v>
      </c>
      <c r="M16" s="14"/>
      <c r="N16" s="92" t="str">
        <f>IF(AND(M16=0,M17=0),"",IF(ISERROR(M17/M16),"Introduzca Meta",+M17/M16))</f>
        <v/>
      </c>
      <c r="O16" s="14"/>
      <c r="P16" s="93" t="str">
        <f>IF(AND(O16=0,O17=0),"",IF(ISERROR(O17/O16),"Introduzca Meta",+O17/O16))</f>
        <v/>
      </c>
      <c r="Q16" s="14"/>
      <c r="R16" s="93" t="str">
        <f>IF(AND(Q16=0,Q17=0),"",IF(ISERROR(Q17/Q16),"Introduzca Meta",+Q17/Q16))</f>
        <v/>
      </c>
      <c r="S16" s="14"/>
      <c r="T16" s="93" t="str">
        <f>IF(AND(S16=0,S17=0),"",IF(ISERROR(S17/S16),"Introduzca Meta",+S17/S16))</f>
        <v/>
      </c>
      <c r="U16" s="14"/>
      <c r="V16" s="93" t="str">
        <f>IF(AND(U16=0,U17=0),"",IF(ISERROR(U17/U16),"Introduzca Meta",+U17/U16))</f>
        <v/>
      </c>
      <c r="W16" s="14"/>
      <c r="X16" s="93" t="str">
        <f>IF(AND(W16=0,W17=0),"",IF(ISERROR(W17/W16),"Introduzca Meta",+W17/W16))</f>
        <v/>
      </c>
      <c r="Y16" s="14"/>
      <c r="Z16" s="93" t="str">
        <f>IF(AND(Y16=0,Y17=0),"",IF(ISERROR(Y17/Y16),"Introduzca Meta",+Y17/Y16))</f>
        <v/>
      </c>
      <c r="AA16" s="14"/>
      <c r="AB16" s="93" t="str">
        <f>IF(AND(AA16=0,AA17=0),"",IF(ISERROR(AA17/AA16),"Introduzca Meta",+AA17/AA16))</f>
        <v/>
      </c>
      <c r="AC16" s="14"/>
      <c r="AD16" s="93" t="str">
        <f>IF(AND(AC16=0,AC17=0),"",IF(ISERROR(AC17/AC16),"Introduzca Meta",+AC17/AC16))</f>
        <v/>
      </c>
      <c r="AE16" s="14">
        <v>1</v>
      </c>
      <c r="AF16" s="93">
        <f>IF(AND(AE16=0,AE17=0),"",IF(ISERROR(AE17/AE16),"Introduzca Meta",+AE17/AE16))</f>
        <v>1</v>
      </c>
      <c r="AG16" s="14"/>
      <c r="AH16" s="93" t="str">
        <f>IF(AND(AG16=0,AG17=0),"",IF(ISERROR(AG17/AG16),"Introduzca Meta",+AG17/AG16))</f>
        <v/>
      </c>
      <c r="AI16" s="14"/>
      <c r="AJ16" s="93" t="str">
        <f>IF(AND(AI16=0,AI17=0),"",IF(ISERROR(AI17/AI16),"Introduzca Meta",+AI17/AI16))</f>
        <v/>
      </c>
      <c r="AK16" s="16">
        <f>M16+O16+Q16+S16+U16+W16+Y16+AA16+AC16+AE16+AG16+AI16</f>
        <v>1</v>
      </c>
      <c r="AL16" s="185">
        <f t="shared" ref="AL16:AL34" si="0">IF(AK17=0,"",IF(ISERROR(AK17/AK16),"Introduzca Meta",+AK17/AK16))</f>
        <v>1</v>
      </c>
      <c r="AM16" s="97">
        <f>IF(AK16=0," ",IF(AK16=AK17,0,3))</f>
        <v>0</v>
      </c>
      <c r="AN16" s="187">
        <f>IFERROR((AL16*I16)/100%,0)</f>
        <v>0</v>
      </c>
      <c r="AO16" s="76"/>
      <c r="AP16" s="101"/>
      <c r="AQ16" s="74" t="str">
        <f>IFERROR(F16-AP16," ")</f>
        <v xml:space="preserve"> </v>
      </c>
      <c r="AR16" s="76"/>
      <c r="AS16" s="181" t="s">
        <v>73</v>
      </c>
      <c r="AT16" s="181" t="s">
        <v>74</v>
      </c>
      <c r="AU16" s="10"/>
    </row>
    <row r="17" spans="1:47" s="45" customFormat="1" ht="26.25" customHeight="1" x14ac:dyDescent="0.25">
      <c r="B17" s="72"/>
      <c r="C17" s="79"/>
      <c r="D17" s="113"/>
      <c r="E17" s="114"/>
      <c r="F17" s="115"/>
      <c r="G17" s="115"/>
      <c r="H17" s="115"/>
      <c r="I17" s="89"/>
      <c r="J17" s="90"/>
      <c r="K17" s="90"/>
      <c r="L17" s="17" t="s">
        <v>1</v>
      </c>
      <c r="M17" s="18"/>
      <c r="N17" s="92"/>
      <c r="O17" s="14"/>
      <c r="P17" s="116"/>
      <c r="Q17" s="18"/>
      <c r="R17" s="116"/>
      <c r="S17" s="18"/>
      <c r="T17" s="116"/>
      <c r="U17" s="18">
        <v>0</v>
      </c>
      <c r="V17" s="116"/>
      <c r="W17" s="18"/>
      <c r="X17" s="116"/>
      <c r="Y17" s="18">
        <v>0</v>
      </c>
      <c r="Z17" s="116"/>
      <c r="AA17" s="18">
        <v>0</v>
      </c>
      <c r="AB17" s="116"/>
      <c r="AC17" s="18">
        <v>0</v>
      </c>
      <c r="AD17" s="116"/>
      <c r="AE17" s="18">
        <v>1</v>
      </c>
      <c r="AF17" s="116"/>
      <c r="AG17" s="18">
        <v>0</v>
      </c>
      <c r="AH17" s="116"/>
      <c r="AI17" s="18">
        <v>0</v>
      </c>
      <c r="AJ17" s="116"/>
      <c r="AK17" s="16">
        <f>M17+O17+Q17+S17+U17+W17+Y17+AA17+AC17+AE17+AG17+AI17</f>
        <v>1</v>
      </c>
      <c r="AL17" s="186"/>
      <c r="AM17" s="119"/>
      <c r="AN17" s="187"/>
      <c r="AO17" s="76"/>
      <c r="AP17" s="101"/>
      <c r="AQ17" s="74"/>
      <c r="AR17" s="76"/>
      <c r="AS17" s="182"/>
      <c r="AT17" s="182"/>
      <c r="AU17" s="10"/>
    </row>
    <row r="18" spans="1:47" s="45" customFormat="1" ht="26.25" customHeight="1" x14ac:dyDescent="0.25">
      <c r="A18" s="12"/>
      <c r="B18" s="72"/>
      <c r="C18" s="183" t="s">
        <v>146</v>
      </c>
      <c r="D18" s="123" t="s">
        <v>81</v>
      </c>
      <c r="E18" s="141">
        <v>1</v>
      </c>
      <c r="F18" s="84" t="s">
        <v>80</v>
      </c>
      <c r="G18" s="84" t="s">
        <v>80</v>
      </c>
      <c r="H18" s="84" t="s">
        <v>80</v>
      </c>
      <c r="I18" s="89">
        <f>IFERROR(F18/$L$8,0)</f>
        <v>0</v>
      </c>
      <c r="J18" s="90"/>
      <c r="K18" s="90"/>
      <c r="L18" s="13" t="s">
        <v>0</v>
      </c>
      <c r="M18" s="14"/>
      <c r="N18" s="92" t="str">
        <f>IF(AND(M18=0,M19=0),"",IF(ISERROR(M19/M18),"Introduzca Meta",+M19/M18))</f>
        <v/>
      </c>
      <c r="O18" s="14"/>
      <c r="P18" s="93" t="str">
        <f>IF(AND(O18=0,O19=0),"",IF(ISERROR(O19/O18),"Introduzca Meta",+O19/O18))</f>
        <v/>
      </c>
      <c r="Q18" s="14"/>
      <c r="R18" s="93" t="str">
        <f>IF(AND(Q18=0,Q19=0),"",IF(ISERROR(Q19/Q18),"Introduzca Meta",+Q19/Q18))</f>
        <v/>
      </c>
      <c r="S18" s="14"/>
      <c r="T18" s="93" t="str">
        <f>IF(AND(S18=0,S19=0),"",IF(ISERROR(S19/S18),"Introduzca Meta",+S19/S18))</f>
        <v/>
      </c>
      <c r="U18" s="14"/>
      <c r="V18" s="93" t="str">
        <f>IF(AND(U18=0,U19=0),"",IF(ISERROR(U19/U18),"Introduzca Meta",+U19/U18))</f>
        <v/>
      </c>
      <c r="W18" s="14"/>
      <c r="X18" s="93" t="str">
        <f>IF(AND(W18=0,W19=0),"",IF(ISERROR(W19/W18),"Introduzca Meta",+W19/W18))</f>
        <v/>
      </c>
      <c r="Y18" s="14"/>
      <c r="Z18" s="93" t="str">
        <f>IF(AND(Y18=0,Y19=0),"",IF(ISERROR(Y19/Y18),"Introduzca Meta",+Y19/Y18))</f>
        <v/>
      </c>
      <c r="AA18" s="14"/>
      <c r="AB18" s="93" t="str">
        <f>IF(AND(AA18=0,AA19=0),"",IF(ISERROR(AA19/AA18),"Introduzca Meta",+AA19/AA18))</f>
        <v/>
      </c>
      <c r="AC18" s="14"/>
      <c r="AD18" s="93" t="str">
        <f>IF(AND(AC18=0,AC19=0),"",IF(ISERROR(AC19/AC18),"Introduzca Meta",+AC19/AC18))</f>
        <v/>
      </c>
      <c r="AE18" s="14"/>
      <c r="AF18" s="93" t="str">
        <f>IF(AND(AE18=0,AE19=0),"",IF(ISERROR(AE19/AE18),"Introduzca Meta",+AE19/AE18))</f>
        <v/>
      </c>
      <c r="AG18" s="14"/>
      <c r="AH18" s="93" t="str">
        <f>IF(AND(AG18=0,AG19=0),"",IF(ISERROR(AG19/AG18),"Introduzca Meta",+AG19/AG18))</f>
        <v/>
      </c>
      <c r="AI18" s="14"/>
      <c r="AJ18" s="93" t="str">
        <f>IF(AND(AI18=0,AI19=0),"",IF(ISERROR(AI19/AI18),"Introduzca Meta",+AI19/AI18))</f>
        <v/>
      </c>
      <c r="AK18" s="16">
        <f>M18+O18+Q18+S18+U18+W18+Y18+AA18+AC18+AE18+AG18+AI18</f>
        <v>0</v>
      </c>
      <c r="AL18" s="95" t="str">
        <f t="shared" si="0"/>
        <v/>
      </c>
      <c r="AM18" s="97" t="str">
        <f>IF(AK18=0," ",IF(AK18=AK19,0,3))</f>
        <v xml:space="preserve"> </v>
      </c>
      <c r="AN18" s="191">
        <f>IFERROR((AL18*I18)/100%,0)</f>
        <v>0</v>
      </c>
      <c r="AO18" s="76"/>
      <c r="AP18" s="101"/>
      <c r="AQ18" s="74" t="str">
        <f>IFERROR(F18-AP18," ")</f>
        <v xml:space="preserve"> </v>
      </c>
      <c r="AR18" s="76"/>
      <c r="AS18" s="188"/>
      <c r="AT18" s="190"/>
      <c r="AU18" s="10"/>
    </row>
    <row r="19" spans="1:47" s="45" customFormat="1" ht="26.25" customHeight="1" x14ac:dyDescent="0.25">
      <c r="A19" s="12"/>
      <c r="B19" s="72"/>
      <c r="C19" s="184"/>
      <c r="D19" s="113"/>
      <c r="E19" s="114"/>
      <c r="F19" s="115"/>
      <c r="G19" s="115"/>
      <c r="H19" s="115"/>
      <c r="I19" s="89"/>
      <c r="J19" s="90"/>
      <c r="K19" s="90"/>
      <c r="L19" s="17" t="s">
        <v>1</v>
      </c>
      <c r="M19" s="18"/>
      <c r="N19" s="92"/>
      <c r="O19" s="18"/>
      <c r="P19" s="116"/>
      <c r="Q19" s="18"/>
      <c r="R19" s="116"/>
      <c r="S19" s="18">
        <v>0</v>
      </c>
      <c r="T19" s="116"/>
      <c r="U19" s="18">
        <v>0</v>
      </c>
      <c r="V19" s="116"/>
      <c r="W19" s="18">
        <v>0</v>
      </c>
      <c r="X19" s="116"/>
      <c r="Y19" s="18">
        <v>0</v>
      </c>
      <c r="Z19" s="116"/>
      <c r="AA19" s="18">
        <v>0</v>
      </c>
      <c r="AB19" s="116"/>
      <c r="AC19" s="18">
        <v>0</v>
      </c>
      <c r="AD19" s="116"/>
      <c r="AE19" s="18">
        <v>0</v>
      </c>
      <c r="AF19" s="116"/>
      <c r="AG19" s="18">
        <v>0</v>
      </c>
      <c r="AH19" s="116"/>
      <c r="AI19" s="18"/>
      <c r="AJ19" s="116"/>
      <c r="AK19" s="16">
        <f t="shared" ref="AK19:AK27" si="1">M19+O19+Q19+S19+U19+W19+Y19+AA19+AC19+AE19+AG19+AI19</f>
        <v>0</v>
      </c>
      <c r="AL19" s="118"/>
      <c r="AM19" s="119"/>
      <c r="AN19" s="187"/>
      <c r="AO19" s="76"/>
      <c r="AP19" s="101"/>
      <c r="AQ19" s="74"/>
      <c r="AR19" s="76"/>
      <c r="AS19" s="189"/>
      <c r="AT19" s="189"/>
      <c r="AU19" s="10"/>
    </row>
    <row r="20" spans="1:47" s="45" customFormat="1" ht="26.25" customHeight="1" x14ac:dyDescent="0.25">
      <c r="A20" s="12"/>
      <c r="B20" s="72"/>
      <c r="C20" s="79" t="s">
        <v>82</v>
      </c>
      <c r="D20" s="123" t="s">
        <v>79</v>
      </c>
      <c r="E20" s="141">
        <v>1</v>
      </c>
      <c r="F20" s="84" t="s">
        <v>80</v>
      </c>
      <c r="G20" s="84" t="s">
        <v>80</v>
      </c>
      <c r="H20" s="84" t="s">
        <v>80</v>
      </c>
      <c r="I20" s="89">
        <f>IFERROR(F20/$L$8,0)</f>
        <v>0</v>
      </c>
      <c r="J20" s="90"/>
      <c r="K20" s="90"/>
      <c r="L20" s="13" t="s">
        <v>0</v>
      </c>
      <c r="M20" s="14"/>
      <c r="N20" s="92" t="str">
        <f>IF(AND(M20=0,M21=0),"",IF(ISERROR(M21/M20),"Introduzca Meta",+M21/M20))</f>
        <v/>
      </c>
      <c r="O20" s="14"/>
      <c r="P20" s="93" t="str">
        <f>IF(AND(O20=0,O21=0),"",IF(ISERROR(O21/O20),"Introduzca Meta",+O21/O20))</f>
        <v/>
      </c>
      <c r="Q20" s="14"/>
      <c r="R20" s="93" t="str">
        <f>IF(AND(Q20=0,Q21=0),"",IF(ISERROR(Q21/Q20),"Introduzca Meta",+Q21/Q20))</f>
        <v/>
      </c>
      <c r="S20" s="14"/>
      <c r="T20" s="93" t="str">
        <f>IF(AND(S20=0,S21=0),"",IF(ISERROR(S21/S20),"Introduzca Meta",+S21/S20))</f>
        <v/>
      </c>
      <c r="U20" s="14"/>
      <c r="V20" s="93" t="str">
        <f>IF(AND(U20=0,U21=0),"",IF(ISERROR(U21/U20),"Introduzca Meta",+U21/U20))</f>
        <v/>
      </c>
      <c r="W20" s="14"/>
      <c r="X20" s="93" t="str">
        <f>IF(AND(W20=0,W21=0),"",IF(ISERROR(W21/W20),"Introduzca Meta",+W21/W20))</f>
        <v/>
      </c>
      <c r="Y20" s="14"/>
      <c r="Z20" s="93" t="str">
        <f>IF(AND(Y20=0,Y21=0),"",IF(ISERROR(Y21/Y20),"Introduzca Meta",+Y21/Y20))</f>
        <v/>
      </c>
      <c r="AA20" s="14"/>
      <c r="AB20" s="93" t="str">
        <f>IF(AND(AA20=0,AA21=0),"",IF(ISERROR(AA21/AA20),"Introduzca Meta",+AA21/AA20))</f>
        <v/>
      </c>
      <c r="AC20" s="14"/>
      <c r="AD20" s="93" t="str">
        <f>IF(AND(AC20=0,AC21=0),"",IF(ISERROR(AC21/AC20),"Introduzca Meta",+AC21/AC20))</f>
        <v/>
      </c>
      <c r="AE20" s="14"/>
      <c r="AF20" s="93" t="str">
        <f>IF(AND(AE20=0,AE21=0),"",IF(ISERROR(AE21/AE20),"Introduzca Meta",+AE21/AE20))</f>
        <v/>
      </c>
      <c r="AG20" s="14"/>
      <c r="AH20" s="93" t="str">
        <f>IF(AND(AG20=0,AG21=0),"",IF(ISERROR(AG21/AG20),"Introduzca Meta",+AG21/AG20))</f>
        <v/>
      </c>
      <c r="AI20" s="14"/>
      <c r="AJ20" s="93" t="str">
        <f>IF(AND(AI20=0,AI21=0),"",IF(ISERROR(AI21/AI20),"Introduzca Meta",+AI21/AI20))</f>
        <v/>
      </c>
      <c r="AK20" s="16">
        <f t="shared" si="1"/>
        <v>0</v>
      </c>
      <c r="AL20" s="95" t="str">
        <f t="shared" si="0"/>
        <v/>
      </c>
      <c r="AM20" s="97" t="str">
        <f>IF(AK20=0," ",IF(AK20=AK21,0,3))</f>
        <v xml:space="preserve"> </v>
      </c>
      <c r="AN20" s="191">
        <f>IFERROR((AL20*I20)/100%,0)</f>
        <v>0</v>
      </c>
      <c r="AO20" s="76"/>
      <c r="AP20" s="101"/>
      <c r="AQ20" s="74" t="str">
        <f>IFERROR(F20-AP20," ")</f>
        <v xml:space="preserve"> </v>
      </c>
      <c r="AR20" s="76"/>
      <c r="AS20" s="188"/>
      <c r="AT20" s="190"/>
      <c r="AU20" s="10"/>
    </row>
    <row r="21" spans="1:47" s="45" customFormat="1" ht="26.25" customHeight="1" x14ac:dyDescent="0.25">
      <c r="A21" s="12"/>
      <c r="B21" s="72"/>
      <c r="C21" s="79"/>
      <c r="D21" s="113"/>
      <c r="E21" s="114"/>
      <c r="F21" s="115"/>
      <c r="G21" s="115"/>
      <c r="H21" s="115"/>
      <c r="I21" s="89"/>
      <c r="J21" s="90"/>
      <c r="K21" s="90"/>
      <c r="L21" s="17" t="s">
        <v>1</v>
      </c>
      <c r="M21" s="18">
        <v>0</v>
      </c>
      <c r="N21" s="92"/>
      <c r="O21" s="18">
        <v>0</v>
      </c>
      <c r="P21" s="116"/>
      <c r="Q21" s="18"/>
      <c r="R21" s="116"/>
      <c r="S21" s="18"/>
      <c r="T21" s="116"/>
      <c r="U21" s="18">
        <v>0</v>
      </c>
      <c r="V21" s="116"/>
      <c r="W21" s="18">
        <v>0</v>
      </c>
      <c r="X21" s="116"/>
      <c r="Y21" s="18">
        <v>0</v>
      </c>
      <c r="Z21" s="116"/>
      <c r="AA21" s="18">
        <v>0</v>
      </c>
      <c r="AB21" s="116"/>
      <c r="AC21" s="18">
        <v>0</v>
      </c>
      <c r="AD21" s="116"/>
      <c r="AE21" s="18">
        <v>0</v>
      </c>
      <c r="AF21" s="116"/>
      <c r="AG21" s="18">
        <v>0</v>
      </c>
      <c r="AH21" s="116"/>
      <c r="AI21" s="18">
        <v>0</v>
      </c>
      <c r="AJ21" s="116"/>
      <c r="AK21" s="16">
        <f t="shared" si="1"/>
        <v>0</v>
      </c>
      <c r="AL21" s="118"/>
      <c r="AM21" s="119"/>
      <c r="AN21" s="187"/>
      <c r="AO21" s="76"/>
      <c r="AP21" s="101"/>
      <c r="AQ21" s="74"/>
      <c r="AR21" s="76"/>
      <c r="AS21" s="189"/>
      <c r="AT21" s="189"/>
    </row>
    <row r="22" spans="1:47" s="45" customFormat="1" ht="26.25" customHeight="1" x14ac:dyDescent="0.25">
      <c r="A22" s="12"/>
      <c r="B22" s="72"/>
      <c r="C22" s="79" t="s">
        <v>83</v>
      </c>
      <c r="D22" s="123" t="s">
        <v>79</v>
      </c>
      <c r="E22" s="124">
        <v>1</v>
      </c>
      <c r="F22" s="84" t="s">
        <v>80</v>
      </c>
      <c r="G22" s="84" t="s">
        <v>80</v>
      </c>
      <c r="H22" s="84" t="s">
        <v>80</v>
      </c>
      <c r="I22" s="89">
        <f>IFERROR(F22/$L$8,0)</f>
        <v>0</v>
      </c>
      <c r="J22" s="90" t="s">
        <v>202</v>
      </c>
      <c r="K22" s="90" t="s">
        <v>202</v>
      </c>
      <c r="L22" s="13" t="s">
        <v>0</v>
      </c>
      <c r="M22" s="14"/>
      <c r="N22" s="92" t="str">
        <f>IF(AND(M22=0,M23=0),"",IF(ISERROR(M23/M22),"Introduzca Meta",+M23/M22))</f>
        <v/>
      </c>
      <c r="O22" s="14"/>
      <c r="P22" s="93" t="str">
        <f>IF(AND(O22=0,O23=0),"",IF(ISERROR(O23/O22),"Introduzca Meta",+O23/O22))</f>
        <v/>
      </c>
      <c r="Q22" s="14"/>
      <c r="R22" s="93" t="str">
        <f>IF(AND(Q22=0,Q23=0),"",IF(ISERROR(Q23/Q22),"Introduzca Meta",+Q23/Q22))</f>
        <v/>
      </c>
      <c r="S22" s="14"/>
      <c r="T22" s="93" t="str">
        <f>IF(AND(S22=0,S23=0),"",IF(ISERROR(S23/S22),"Introduzca Meta",+S23/S22))</f>
        <v/>
      </c>
      <c r="U22" s="14"/>
      <c r="V22" s="93" t="str">
        <f>IF(AND(U22=0,U23=0),"",IF(ISERROR(U23/U22),"Introduzca Meta",+U23/U22))</f>
        <v/>
      </c>
      <c r="W22" s="14"/>
      <c r="X22" s="93" t="str">
        <f>IF(AND(W22=0,W23=0),"",IF(ISERROR(W23/W22),"Introduzca Meta",+W23/W22))</f>
        <v/>
      </c>
      <c r="Y22" s="14"/>
      <c r="Z22" s="93" t="str">
        <f>IF(AND(Y22=0,Y23=0),"",IF(ISERROR(Y23/Y22),"Introduzca Meta",+Y23/Y22))</f>
        <v/>
      </c>
      <c r="AA22" s="14"/>
      <c r="AB22" s="93" t="str">
        <f>IF(AND(AA22=0,AA23=0),"",IF(ISERROR(AA23/AA22),"Introduzca Meta",+AA23/AA22))</f>
        <v/>
      </c>
      <c r="AC22" s="14"/>
      <c r="AD22" s="93" t="str">
        <f>IF(AND(AC22=0,AC23=0),"",IF(ISERROR(AC23/AC22),"Introduzca Meta",+AC23/AC22))</f>
        <v/>
      </c>
      <c r="AE22" s="14"/>
      <c r="AF22" s="93" t="str">
        <f>IF(AND(AE22=0,AE23=0),"",IF(ISERROR(AE23/AE22),"Introduzca Meta",+AE23/AE22))</f>
        <v/>
      </c>
      <c r="AG22" s="14"/>
      <c r="AH22" s="93" t="str">
        <f>IF(AND(AG22=0,AG23=0),"",IF(ISERROR(AG23/AG22),"Introduzca Meta",+AG23/AG22))</f>
        <v/>
      </c>
      <c r="AI22" s="14"/>
      <c r="AJ22" s="93" t="str">
        <f>IF(AND(AI22=0,AI23=0),"",IF(ISERROR(AI23/AI22),"Introduzca Meta",+AI23/AI22))</f>
        <v/>
      </c>
      <c r="AK22" s="16">
        <f t="shared" si="1"/>
        <v>0</v>
      </c>
      <c r="AL22" s="95" t="str">
        <f t="shared" si="0"/>
        <v/>
      </c>
      <c r="AM22" s="97" t="str">
        <f>IF(AK22=0," ",IF(AK22=AK23,0,3))</f>
        <v xml:space="preserve"> </v>
      </c>
      <c r="AN22" s="191">
        <f>IFERROR((AL22*I22)/100%,0)</f>
        <v>0</v>
      </c>
      <c r="AO22" s="76"/>
      <c r="AP22" s="101"/>
      <c r="AQ22" s="74" t="str">
        <f>IFERROR(F22-AP22," ")</f>
        <v xml:space="preserve"> </v>
      </c>
      <c r="AR22" s="76"/>
      <c r="AS22" s="192"/>
      <c r="AT22" s="190"/>
    </row>
    <row r="23" spans="1:47" s="45" customFormat="1" ht="26.25" customHeight="1" x14ac:dyDescent="0.25">
      <c r="A23" s="12"/>
      <c r="B23" s="72"/>
      <c r="C23" s="79"/>
      <c r="D23" s="113"/>
      <c r="E23" s="124"/>
      <c r="F23" s="115"/>
      <c r="G23" s="115"/>
      <c r="H23" s="115"/>
      <c r="I23" s="89"/>
      <c r="J23" s="90"/>
      <c r="K23" s="90"/>
      <c r="L23" s="17" t="s">
        <v>1</v>
      </c>
      <c r="M23" s="18">
        <v>0</v>
      </c>
      <c r="N23" s="92"/>
      <c r="O23" s="18">
        <v>0</v>
      </c>
      <c r="P23" s="116"/>
      <c r="Q23" s="18">
        <v>0</v>
      </c>
      <c r="R23" s="116"/>
      <c r="S23" s="18">
        <v>0</v>
      </c>
      <c r="T23" s="116"/>
      <c r="U23" s="18">
        <v>0</v>
      </c>
      <c r="V23" s="116"/>
      <c r="W23" s="18">
        <v>0</v>
      </c>
      <c r="X23" s="116"/>
      <c r="Y23" s="18">
        <v>0</v>
      </c>
      <c r="Z23" s="116"/>
      <c r="AA23" s="18">
        <v>0</v>
      </c>
      <c r="AB23" s="116"/>
      <c r="AC23" s="18">
        <v>0</v>
      </c>
      <c r="AD23" s="116"/>
      <c r="AE23" s="18">
        <v>0</v>
      </c>
      <c r="AF23" s="116"/>
      <c r="AG23" s="18">
        <v>0</v>
      </c>
      <c r="AH23" s="116"/>
      <c r="AI23" s="18">
        <v>0</v>
      </c>
      <c r="AJ23" s="116"/>
      <c r="AK23" s="16">
        <f t="shared" si="1"/>
        <v>0</v>
      </c>
      <c r="AL23" s="118"/>
      <c r="AM23" s="119"/>
      <c r="AN23" s="187"/>
      <c r="AO23" s="76"/>
      <c r="AP23" s="101"/>
      <c r="AQ23" s="74"/>
      <c r="AR23" s="76"/>
      <c r="AS23" s="189"/>
      <c r="AT23" s="189"/>
    </row>
    <row r="24" spans="1:47" s="45" customFormat="1" ht="25.35" customHeight="1" x14ac:dyDescent="0.25">
      <c r="A24" s="12"/>
      <c r="B24" s="72"/>
      <c r="C24" s="79" t="s">
        <v>84</v>
      </c>
      <c r="D24" s="123" t="s">
        <v>79</v>
      </c>
      <c r="E24" s="141">
        <v>1</v>
      </c>
      <c r="F24" s="84" t="s">
        <v>80</v>
      </c>
      <c r="G24" s="84" t="s">
        <v>80</v>
      </c>
      <c r="H24" s="84" t="s">
        <v>80</v>
      </c>
      <c r="I24" s="89">
        <f>IFERROR(F24/$L$8,0)</f>
        <v>0</v>
      </c>
      <c r="J24" s="90"/>
      <c r="K24" s="90"/>
      <c r="L24" s="13" t="s">
        <v>0</v>
      </c>
      <c r="M24" s="14"/>
      <c r="N24" s="92" t="str">
        <f>IF(AND(M24=0,M25=0),"",IF(ISERROR(M25/M24),"Introduzca Meta",+M25/M24))</f>
        <v/>
      </c>
      <c r="O24" s="14"/>
      <c r="P24" s="93" t="str">
        <f>IF(AND(O24=0,O25=0),"",IF(ISERROR(O25/O24),"Introduzca Meta",+O25/O24))</f>
        <v/>
      </c>
      <c r="Q24" s="14"/>
      <c r="R24" s="93" t="str">
        <f>IF(AND(Q24=0,Q25=0),"",IF(ISERROR(Q25/Q24),"Introduzca Meta",+Q25/Q24))</f>
        <v/>
      </c>
      <c r="S24" s="14"/>
      <c r="T24" s="93" t="str">
        <f>IF(AND(S24=0,S25=0),"",IF(ISERROR(S25/S24),"Introduzca Meta",+S25/S24))</f>
        <v/>
      </c>
      <c r="U24" s="14"/>
      <c r="V24" s="93" t="str">
        <f>IF(AND(U24=0,U25=0),"",IF(ISERROR(U25/U24),"Introduzca Meta",+U25/U24))</f>
        <v/>
      </c>
      <c r="W24" s="14"/>
      <c r="X24" s="93" t="str">
        <f>IF(AND(W24=0,W25=0),"",IF(ISERROR(W25/W24),"Introduzca Meta",+W25/W24))</f>
        <v/>
      </c>
      <c r="Y24" s="14"/>
      <c r="Z24" s="93" t="str">
        <f>IF(AND(Y24=0,Y25=0),"",IF(ISERROR(Y25/Y24),"Introduzca Meta",+Y25/Y24))</f>
        <v/>
      </c>
      <c r="AA24" s="14"/>
      <c r="AB24" s="93" t="str">
        <f>IF(AND(AA24=0,AA25=0),"",IF(ISERROR(AA25/AA24),"Introduzca Meta",+AA25/AA24))</f>
        <v/>
      </c>
      <c r="AC24" s="14"/>
      <c r="AD24" s="93" t="str">
        <f>IF(AND(AC24=0,AC25=0),"",IF(ISERROR(AC25/AC24),"Introduzca Meta",+AC25/AC24))</f>
        <v/>
      </c>
      <c r="AE24" s="14"/>
      <c r="AF24" s="93" t="str">
        <f>IF(AND(AE24=0,AE25=0),"",IF(ISERROR(AE25/AE24),"Introduzca Meta",+AE25/AE24))</f>
        <v/>
      </c>
      <c r="AG24" s="14"/>
      <c r="AH24" s="93" t="str">
        <f>IF(AND(AG24=0,AG25=0),"",IF(ISERROR(AG25/AG24),"Introduzca Meta",+AG25/AG24))</f>
        <v/>
      </c>
      <c r="AI24" s="14"/>
      <c r="AJ24" s="93" t="str">
        <f>IF(AND(AI24=0,AI25=0),"",IF(ISERROR(AI25/AI24),"Introduzca Meta",+AI25/AI24))</f>
        <v/>
      </c>
      <c r="AK24" s="16">
        <f t="shared" ref="AK24:AK25" si="2">M24+O24+Q24+S24+U24+W24+Y24+AA24+AC24+AE24+AG24+AI24</f>
        <v>0</v>
      </c>
      <c r="AL24" s="95" t="str">
        <f t="shared" ref="AL24" si="3">IF(AK25=0,"",IF(ISERROR(AK25/AK24),"Introduzca Meta",+AK25/AK24))</f>
        <v/>
      </c>
      <c r="AM24" s="97" t="str">
        <f>IF(AK24=0," ",IF(AK24=AK25,0,3))</f>
        <v xml:space="preserve"> </v>
      </c>
      <c r="AN24" s="191">
        <f>IFERROR((AL24*I24)/100%,0)</f>
        <v>0</v>
      </c>
      <c r="AO24" s="76"/>
      <c r="AP24" s="101"/>
      <c r="AQ24" s="74" t="str">
        <f>IFERROR(F24-AP24," ")</f>
        <v xml:space="preserve"> </v>
      </c>
      <c r="AR24" s="76"/>
      <c r="AS24" s="188"/>
      <c r="AT24" s="190"/>
    </row>
    <row r="25" spans="1:47" s="45" customFormat="1" ht="30" customHeight="1" x14ac:dyDescent="0.25">
      <c r="A25" s="12"/>
      <c r="B25" s="72"/>
      <c r="C25" s="79"/>
      <c r="D25" s="113"/>
      <c r="E25" s="114"/>
      <c r="F25" s="115"/>
      <c r="G25" s="115"/>
      <c r="H25" s="115"/>
      <c r="I25" s="89"/>
      <c r="J25" s="90"/>
      <c r="K25" s="90"/>
      <c r="L25" s="17" t="s">
        <v>1</v>
      </c>
      <c r="M25" s="18">
        <v>0</v>
      </c>
      <c r="N25" s="92"/>
      <c r="O25" s="18">
        <v>0</v>
      </c>
      <c r="P25" s="116"/>
      <c r="Q25" s="18"/>
      <c r="R25" s="116"/>
      <c r="S25" s="18"/>
      <c r="T25" s="116"/>
      <c r="U25" s="18">
        <v>0</v>
      </c>
      <c r="V25" s="116"/>
      <c r="W25" s="18">
        <v>0</v>
      </c>
      <c r="X25" s="116"/>
      <c r="Y25" s="18">
        <v>0</v>
      </c>
      <c r="Z25" s="116"/>
      <c r="AA25" s="18">
        <v>0</v>
      </c>
      <c r="AB25" s="116"/>
      <c r="AC25" s="18">
        <v>0</v>
      </c>
      <c r="AD25" s="116"/>
      <c r="AE25" s="18">
        <v>0</v>
      </c>
      <c r="AF25" s="116"/>
      <c r="AG25" s="18">
        <v>0</v>
      </c>
      <c r="AH25" s="116"/>
      <c r="AI25" s="18">
        <v>0</v>
      </c>
      <c r="AJ25" s="116"/>
      <c r="AK25" s="16">
        <f t="shared" si="2"/>
        <v>0</v>
      </c>
      <c r="AL25" s="118"/>
      <c r="AM25" s="119"/>
      <c r="AN25" s="187"/>
      <c r="AO25" s="76"/>
      <c r="AP25" s="101"/>
      <c r="AQ25" s="74"/>
      <c r="AR25" s="76"/>
      <c r="AS25" s="189"/>
      <c r="AT25" s="189"/>
    </row>
    <row r="26" spans="1:47" s="45" customFormat="1" ht="25.35" customHeight="1" x14ac:dyDescent="0.25">
      <c r="A26" s="12"/>
      <c r="B26" s="72"/>
      <c r="C26" s="79" t="s">
        <v>156</v>
      </c>
      <c r="D26" s="123" t="s">
        <v>79</v>
      </c>
      <c r="E26" s="141">
        <v>1</v>
      </c>
      <c r="F26" s="84" t="s">
        <v>80</v>
      </c>
      <c r="G26" s="84" t="s">
        <v>80</v>
      </c>
      <c r="H26" s="84" t="s">
        <v>80</v>
      </c>
      <c r="I26" s="89">
        <f>IFERROR(F26/$L$8,0)</f>
        <v>0</v>
      </c>
      <c r="J26" s="90"/>
      <c r="K26" s="90"/>
      <c r="L26" s="13" t="s">
        <v>0</v>
      </c>
      <c r="M26" s="14"/>
      <c r="N26" s="92" t="str">
        <f>IF(AND(M26=0,M27=0),"",IF(ISERROR(M27/M26),"Introduzca Meta",+M27/M26))</f>
        <v/>
      </c>
      <c r="O26" s="14"/>
      <c r="P26" s="93" t="str">
        <f>IF(AND(O26=0,O27=0),"",IF(ISERROR(O27/O26),"Introduzca Meta",+O27/O26))</f>
        <v/>
      </c>
      <c r="Q26" s="14"/>
      <c r="R26" s="93" t="str">
        <f>IF(AND(Q26=0,Q27=0),"",IF(ISERROR(Q27/Q26),"Introduzca Meta",+Q27/Q26))</f>
        <v/>
      </c>
      <c r="S26" s="14"/>
      <c r="T26" s="93" t="str">
        <f>IF(AND(S26=0,S27=0),"",IF(ISERROR(S27/S26),"Introduzca Meta",+S27/S26))</f>
        <v/>
      </c>
      <c r="U26" s="14"/>
      <c r="V26" s="93" t="str">
        <f>IF(AND(U26=0,U27=0),"",IF(ISERROR(U27/U26),"Introduzca Meta",+U27/U26))</f>
        <v/>
      </c>
      <c r="W26" s="14"/>
      <c r="X26" s="93" t="str">
        <f>IF(AND(W26=0,W27=0),"",IF(ISERROR(W27/W26),"Introduzca Meta",+W27/W26))</f>
        <v/>
      </c>
      <c r="Y26" s="14"/>
      <c r="Z26" s="93" t="str">
        <f>IF(AND(Y26=0,Y27=0),"",IF(ISERROR(Y27/Y26),"Introduzca Meta",+Y27/Y26))</f>
        <v/>
      </c>
      <c r="AA26" s="14"/>
      <c r="AB26" s="93" t="str">
        <f>IF(AND(AA26=0,AA27=0),"",IF(ISERROR(AA27/AA26),"Introduzca Meta",+AA27/AA26))</f>
        <v/>
      </c>
      <c r="AC26" s="14"/>
      <c r="AD26" s="93" t="str">
        <f>IF(AND(AC26=0,AC27=0),"",IF(ISERROR(AC27/AC26),"Introduzca Meta",+AC27/AC26))</f>
        <v/>
      </c>
      <c r="AE26" s="14"/>
      <c r="AF26" s="93" t="str">
        <f>IF(AND(AE26=0,AE27=0),"",IF(ISERROR(AE27/AE26),"Introduzca Meta",+AE27/AE26))</f>
        <v/>
      </c>
      <c r="AG26" s="14"/>
      <c r="AH26" s="93" t="str">
        <f>IF(AND(AG26=0,AG27=0),"",IF(ISERROR(AG27/AG26),"Introduzca Meta",+AG27/AG26))</f>
        <v/>
      </c>
      <c r="AI26" s="14"/>
      <c r="AJ26" s="93" t="str">
        <f>IF(AND(AI26=0,AI27=0),"",IF(ISERROR(AI27/AI26),"Introduzca Meta",+AI27/AI26))</f>
        <v/>
      </c>
      <c r="AK26" s="16">
        <f t="shared" si="1"/>
        <v>0</v>
      </c>
      <c r="AL26" s="95" t="str">
        <f t="shared" si="0"/>
        <v/>
      </c>
      <c r="AM26" s="97" t="str">
        <f>IF(AK26=0," ",IF(AK26=AK27,0,3))</f>
        <v xml:space="preserve"> </v>
      </c>
      <c r="AN26" s="191">
        <f>IFERROR((AL26*I26)/100%,0)</f>
        <v>0</v>
      </c>
      <c r="AO26" s="76"/>
      <c r="AP26" s="101"/>
      <c r="AQ26" s="74" t="str">
        <f>IFERROR(F26-AP26," ")</f>
        <v xml:space="preserve"> </v>
      </c>
      <c r="AR26" s="76"/>
      <c r="AS26" s="188"/>
      <c r="AT26" s="190"/>
    </row>
    <row r="27" spans="1:47" s="45" customFormat="1" ht="30" customHeight="1" x14ac:dyDescent="0.25">
      <c r="A27" s="12"/>
      <c r="B27" s="72"/>
      <c r="C27" s="79"/>
      <c r="D27" s="113"/>
      <c r="E27" s="114"/>
      <c r="F27" s="115"/>
      <c r="G27" s="115"/>
      <c r="H27" s="115"/>
      <c r="I27" s="89"/>
      <c r="J27" s="90"/>
      <c r="K27" s="90"/>
      <c r="L27" s="17" t="s">
        <v>1</v>
      </c>
      <c r="M27" s="18">
        <v>0</v>
      </c>
      <c r="N27" s="92"/>
      <c r="O27" s="18">
        <v>0</v>
      </c>
      <c r="P27" s="116"/>
      <c r="Q27" s="18"/>
      <c r="R27" s="116"/>
      <c r="S27" s="18"/>
      <c r="T27" s="116"/>
      <c r="U27" s="18">
        <v>0</v>
      </c>
      <c r="V27" s="116"/>
      <c r="W27" s="18">
        <v>0</v>
      </c>
      <c r="X27" s="116"/>
      <c r="Y27" s="18">
        <v>0</v>
      </c>
      <c r="Z27" s="116"/>
      <c r="AA27" s="18">
        <v>0</v>
      </c>
      <c r="AB27" s="116"/>
      <c r="AC27" s="18">
        <v>0</v>
      </c>
      <c r="AD27" s="116"/>
      <c r="AE27" s="18">
        <v>0</v>
      </c>
      <c r="AF27" s="116"/>
      <c r="AG27" s="18">
        <v>0</v>
      </c>
      <c r="AH27" s="116"/>
      <c r="AI27" s="18">
        <v>0</v>
      </c>
      <c r="AJ27" s="116"/>
      <c r="AK27" s="16">
        <f t="shared" si="1"/>
        <v>0</v>
      </c>
      <c r="AL27" s="118"/>
      <c r="AM27" s="119"/>
      <c r="AN27" s="187"/>
      <c r="AO27" s="76"/>
      <c r="AP27" s="101"/>
      <c r="AQ27" s="74"/>
      <c r="AR27" s="76"/>
      <c r="AS27" s="189"/>
      <c r="AT27" s="189"/>
    </row>
    <row r="28" spans="1:47" s="45" customFormat="1" ht="26.25" customHeight="1" x14ac:dyDescent="0.25">
      <c r="A28" s="12"/>
      <c r="B28" s="71" t="s">
        <v>39</v>
      </c>
      <c r="C28" s="195" t="s">
        <v>85</v>
      </c>
      <c r="D28" s="123" t="s">
        <v>79</v>
      </c>
      <c r="E28" s="124">
        <v>1</v>
      </c>
      <c r="F28" s="84" t="s">
        <v>80</v>
      </c>
      <c r="G28" s="112" t="s">
        <v>80</v>
      </c>
      <c r="H28" s="84" t="s">
        <v>80</v>
      </c>
      <c r="I28" s="89">
        <f>IFERROR(F28/$L$8,0)</f>
        <v>0</v>
      </c>
      <c r="J28" s="90"/>
      <c r="K28" s="90"/>
      <c r="L28" s="13" t="s">
        <v>0</v>
      </c>
      <c r="M28" s="14"/>
      <c r="N28" s="92" t="str">
        <f>IF(AND(M28=0,M29=0),"",IF(ISERROR(M29/M28),"Introduzca Meta",+M29/M28))</f>
        <v/>
      </c>
      <c r="O28" s="14"/>
      <c r="P28" s="93" t="str">
        <f>IF(AND(O28=0,O29=0),"",IF(ISERROR(O29/O28),"Introduzca Meta",+O29/O28))</f>
        <v/>
      </c>
      <c r="Q28" s="14"/>
      <c r="R28" s="93" t="str">
        <f>IF(AND(Q28=0,Q29=0),"",IF(ISERROR(Q29/Q28),"Introduzca Meta",+Q29/Q28))</f>
        <v/>
      </c>
      <c r="S28" s="14"/>
      <c r="T28" s="93" t="str">
        <f>IF(AND(S28=0,S29=0),"",IF(ISERROR(S29/S28),"Introduzca Meta",+S29/S28))</f>
        <v/>
      </c>
      <c r="U28" s="14"/>
      <c r="V28" s="93" t="str">
        <f>IF(AND(U28=0,U29=0),"",IF(ISERROR(U29/U28),"Introduzca Meta",+U29/U28))</f>
        <v/>
      </c>
      <c r="W28" s="14"/>
      <c r="X28" s="93" t="str">
        <f>IF(AND(W28=0,W29=0),"",IF(ISERROR(W29/W28),"Introduzca Meta",+W29/W28))</f>
        <v/>
      </c>
      <c r="Y28" s="14"/>
      <c r="Z28" s="93" t="str">
        <f>IF(AND(Y28=0,Y29=0),"",IF(ISERROR(Y29/Y28),"Introduzca Meta",+Y29/Y28))</f>
        <v/>
      </c>
      <c r="AA28" s="14"/>
      <c r="AB28" s="93" t="str">
        <f>IF(AND(AA28=0,AA29=0),"",IF(ISERROR(AA29/AA28),"Introduzca Meta",+AA29/AA28))</f>
        <v/>
      </c>
      <c r="AC28" s="14"/>
      <c r="AD28" s="93" t="str">
        <f>IF(AND(AC28=0,AC29=0),"",IF(ISERROR(AC29/AC28),"Introduzca Meta",+AC29/AC28))</f>
        <v/>
      </c>
      <c r="AE28" s="14"/>
      <c r="AF28" s="93" t="str">
        <f>IF(AND(AE28=0,AE29=0),"",IF(ISERROR(AE29/AE28),"Introduzca Meta",+AE29/AE28))</f>
        <v/>
      </c>
      <c r="AG28" s="14"/>
      <c r="AH28" s="93" t="str">
        <f>IF(AND(AG28=0,AG29=0),"",IF(ISERROR(AG29/AG28),"Introduzca Meta",+AG29/AG28))</f>
        <v/>
      </c>
      <c r="AI28" s="14"/>
      <c r="AJ28" s="93" t="str">
        <f>IF(AND(AI28=0,AI29=0),"",IF(ISERROR(AI29/AI28),"Introduzca Meta",+AI29/AI28))</f>
        <v/>
      </c>
      <c r="AK28" s="16">
        <f>M28+O28+Q28+S28+U28+W28+Y28+AA28+AC28+AE28+AG28+AI28</f>
        <v>0</v>
      </c>
      <c r="AL28" s="95" t="str">
        <f t="shared" si="0"/>
        <v/>
      </c>
      <c r="AM28" s="97" t="str">
        <f>IF(AK28=0," ",IF(AK28=AK29,0,3))</f>
        <v xml:space="preserve"> </v>
      </c>
      <c r="AN28" s="191">
        <f>IFERROR((AL28*I28)/100%,0)</f>
        <v>0</v>
      </c>
      <c r="AO28" s="76"/>
      <c r="AP28" s="101"/>
      <c r="AQ28" s="74" t="str">
        <f>IFERROR(F28-AP28," ")</f>
        <v xml:space="preserve"> </v>
      </c>
      <c r="AR28" s="76"/>
      <c r="AS28" s="188"/>
      <c r="AT28" s="190"/>
    </row>
    <row r="29" spans="1:47" s="45" customFormat="1" ht="26.25" customHeight="1" x14ac:dyDescent="0.25">
      <c r="A29" s="12"/>
      <c r="B29" s="72"/>
      <c r="C29" s="195"/>
      <c r="D29" s="113"/>
      <c r="E29" s="124"/>
      <c r="F29" s="115"/>
      <c r="G29" s="86"/>
      <c r="H29" s="115"/>
      <c r="I29" s="89"/>
      <c r="J29" s="90"/>
      <c r="K29" s="90"/>
      <c r="L29" s="17" t="s">
        <v>1</v>
      </c>
      <c r="M29" s="18"/>
      <c r="N29" s="92"/>
      <c r="O29" s="18"/>
      <c r="P29" s="116"/>
      <c r="Q29" s="18">
        <v>0</v>
      </c>
      <c r="R29" s="116"/>
      <c r="S29" s="18"/>
      <c r="T29" s="116"/>
      <c r="U29" s="18">
        <v>0</v>
      </c>
      <c r="V29" s="116"/>
      <c r="W29" s="18"/>
      <c r="X29" s="116"/>
      <c r="Y29" s="18">
        <v>0</v>
      </c>
      <c r="Z29" s="116"/>
      <c r="AA29" s="18">
        <v>0</v>
      </c>
      <c r="AB29" s="116"/>
      <c r="AC29" s="18">
        <v>0</v>
      </c>
      <c r="AD29" s="116"/>
      <c r="AE29" s="18">
        <v>0</v>
      </c>
      <c r="AF29" s="116"/>
      <c r="AG29" s="18">
        <v>0</v>
      </c>
      <c r="AH29" s="116"/>
      <c r="AI29" s="18">
        <v>0</v>
      </c>
      <c r="AJ29" s="116"/>
      <c r="AK29" s="16">
        <f t="shared" ref="AK29:AK35" si="4">M29+O29+Q29+S29+U29+W29+Y29+AA29+AC29+AE29+AG29+AI29</f>
        <v>0</v>
      </c>
      <c r="AL29" s="118"/>
      <c r="AM29" s="119"/>
      <c r="AN29" s="187"/>
      <c r="AO29" s="76"/>
      <c r="AP29" s="101"/>
      <c r="AQ29" s="74"/>
      <c r="AR29" s="76"/>
      <c r="AS29" s="189"/>
      <c r="AT29" s="189"/>
    </row>
    <row r="30" spans="1:47" s="45" customFormat="1" ht="26.25" customHeight="1" x14ac:dyDescent="0.25">
      <c r="A30" s="12"/>
      <c r="B30" s="72"/>
      <c r="C30" s="196" t="s">
        <v>86</v>
      </c>
      <c r="D30" s="193" t="s">
        <v>79</v>
      </c>
      <c r="E30" s="124">
        <v>1</v>
      </c>
      <c r="F30" s="84" t="s">
        <v>80</v>
      </c>
      <c r="G30" s="84" t="s">
        <v>80</v>
      </c>
      <c r="H30" s="84" t="s">
        <v>80</v>
      </c>
      <c r="I30" s="89">
        <f>IFERROR(F30/$L$8,0)</f>
        <v>0</v>
      </c>
      <c r="J30" s="90"/>
      <c r="K30" s="90"/>
      <c r="L30" s="13" t="s">
        <v>0</v>
      </c>
      <c r="M30" s="14"/>
      <c r="N30" s="92" t="str">
        <f>IF(AND(M30=0,M31=0),"",IF(ISERROR(M31/M30),"Introduzca Meta",+M31/M30))</f>
        <v/>
      </c>
      <c r="O30" s="14"/>
      <c r="P30" s="93" t="str">
        <f>IF(AND(O30=0,O31=0),"",IF(ISERROR(O31/O30),"Introduzca Meta",+O31/O30))</f>
        <v/>
      </c>
      <c r="Q30" s="14"/>
      <c r="R30" s="93" t="str">
        <f>IF(AND(Q30=0,Q31=0),"",IF(ISERROR(Q31/Q30),"Introduzca Meta",+Q31/Q30))</f>
        <v/>
      </c>
      <c r="S30" s="14"/>
      <c r="T30" s="93" t="str">
        <f>IF(AND(S30=0,S31=0),"",IF(ISERROR(S31/S30),"Introduzca Meta",+S31/S30))</f>
        <v/>
      </c>
      <c r="U30" s="14"/>
      <c r="V30" s="93" t="str">
        <f>IF(AND(U30=0,U31=0),"",IF(ISERROR(U31/U30),"Introduzca Meta",+U31/U30))</f>
        <v/>
      </c>
      <c r="W30" s="14"/>
      <c r="X30" s="93" t="str">
        <f>IF(AND(W30=0,W31=0),"",IF(ISERROR(W31/W30),"Introduzca Meta",+W31/W30))</f>
        <v/>
      </c>
      <c r="Y30" s="14"/>
      <c r="Z30" s="93" t="str">
        <f>IF(AND(Y30=0,Y31=0),"",IF(ISERROR(Y31/Y30),"Introduzca Meta",+Y31/Y30))</f>
        <v/>
      </c>
      <c r="AA30" s="14"/>
      <c r="AB30" s="93" t="str">
        <f>IF(AND(AA30=0,AA31=0),"",IF(ISERROR(AA31/AA30),"Introduzca Meta",+AA31/AA30))</f>
        <v/>
      </c>
      <c r="AC30" s="14"/>
      <c r="AD30" s="93" t="str">
        <f>IF(AND(AC30=0,AC31=0),"",IF(ISERROR(AC31/AC30),"Introduzca Meta",+AC31/AC30))</f>
        <v/>
      </c>
      <c r="AE30" s="14"/>
      <c r="AF30" s="93" t="str">
        <f>IF(AND(AE30=0,AE31=0),"",IF(ISERROR(AE31/AE30),"Introduzca Meta",+AE31/AE30))</f>
        <v/>
      </c>
      <c r="AG30" s="14"/>
      <c r="AH30" s="93" t="str">
        <f>IF(AND(AG30=0,AG31=0),"",IF(ISERROR(AG31/AG30),"Introduzca Meta",+AG31/AG30))</f>
        <v/>
      </c>
      <c r="AI30" s="14"/>
      <c r="AJ30" s="93" t="str">
        <f>IF(AND(AI30=0,AI31=0),"",IF(ISERROR(AI31/AI30),"Introduzca Meta",+AI31/AI30))</f>
        <v/>
      </c>
      <c r="AK30" s="16">
        <f t="shared" si="4"/>
        <v>0</v>
      </c>
      <c r="AL30" s="95" t="str">
        <f t="shared" si="0"/>
        <v/>
      </c>
      <c r="AM30" s="97" t="str">
        <f>IF(AK30=0," ",IF(AK30=AK31,0,3))</f>
        <v xml:space="preserve"> </v>
      </c>
      <c r="AN30" s="191">
        <f>IFERROR((AL30*I30)/100%,0)</f>
        <v>0</v>
      </c>
      <c r="AO30" s="76"/>
      <c r="AP30" s="101"/>
      <c r="AQ30" s="74" t="str">
        <f>IFERROR(F30-AP30," ")</f>
        <v xml:space="preserve"> </v>
      </c>
      <c r="AR30" s="76"/>
      <c r="AS30" s="188"/>
      <c r="AT30" s="190"/>
    </row>
    <row r="31" spans="1:47" s="45" customFormat="1" ht="26.25" customHeight="1" x14ac:dyDescent="0.25">
      <c r="A31" s="12"/>
      <c r="B31" s="72"/>
      <c r="C31" s="197"/>
      <c r="D31" s="194"/>
      <c r="E31" s="124"/>
      <c r="F31" s="115"/>
      <c r="G31" s="86"/>
      <c r="H31" s="115"/>
      <c r="I31" s="89"/>
      <c r="J31" s="90"/>
      <c r="K31" s="90"/>
      <c r="L31" s="17" t="s">
        <v>1</v>
      </c>
      <c r="M31" s="18">
        <v>0</v>
      </c>
      <c r="N31" s="92"/>
      <c r="O31" s="18">
        <v>0</v>
      </c>
      <c r="P31" s="116"/>
      <c r="Q31" s="18">
        <v>0</v>
      </c>
      <c r="R31" s="116"/>
      <c r="S31" s="18">
        <v>0</v>
      </c>
      <c r="T31" s="116"/>
      <c r="U31" s="18">
        <v>0</v>
      </c>
      <c r="V31" s="116"/>
      <c r="W31" s="18">
        <v>0</v>
      </c>
      <c r="X31" s="116"/>
      <c r="Y31" s="18">
        <v>0</v>
      </c>
      <c r="Z31" s="116"/>
      <c r="AA31" s="18">
        <v>0</v>
      </c>
      <c r="AB31" s="116"/>
      <c r="AC31" s="18">
        <v>0</v>
      </c>
      <c r="AD31" s="116"/>
      <c r="AE31" s="18">
        <v>0</v>
      </c>
      <c r="AF31" s="116"/>
      <c r="AG31" s="18">
        <v>0</v>
      </c>
      <c r="AH31" s="116"/>
      <c r="AI31" s="18">
        <v>0</v>
      </c>
      <c r="AJ31" s="116"/>
      <c r="AK31" s="16">
        <f t="shared" si="4"/>
        <v>0</v>
      </c>
      <c r="AL31" s="118"/>
      <c r="AM31" s="119"/>
      <c r="AN31" s="187"/>
      <c r="AO31" s="76"/>
      <c r="AP31" s="101"/>
      <c r="AQ31" s="74"/>
      <c r="AR31" s="76"/>
      <c r="AS31" s="189"/>
      <c r="AT31" s="189"/>
    </row>
    <row r="32" spans="1:47" s="45" customFormat="1" ht="26.25" customHeight="1" x14ac:dyDescent="0.25">
      <c r="A32" s="12"/>
      <c r="B32" s="72"/>
      <c r="C32" s="195" t="s">
        <v>87</v>
      </c>
      <c r="D32" s="123" t="s">
        <v>79</v>
      </c>
      <c r="E32" s="141">
        <v>1</v>
      </c>
      <c r="F32" s="84" t="s">
        <v>80</v>
      </c>
      <c r="G32" s="84" t="s">
        <v>80</v>
      </c>
      <c r="H32" s="84" t="s">
        <v>80</v>
      </c>
      <c r="I32" s="89">
        <f>IFERROR(F32/$L$8,0)</f>
        <v>0</v>
      </c>
      <c r="J32" s="90"/>
      <c r="K32" s="90"/>
      <c r="L32" s="13" t="s">
        <v>0</v>
      </c>
      <c r="M32" s="14"/>
      <c r="N32" s="92" t="str">
        <f>IF(AND(M32=0,M33=0),"",IF(ISERROR(M33/M32),"Introduzca Meta",+M33/M32))</f>
        <v/>
      </c>
      <c r="O32" s="14"/>
      <c r="P32" s="93" t="str">
        <f>IF(AND(O32=0,O33=0),"",IF(ISERROR(O33/O32),"Introduzca Meta",+O33/O32))</f>
        <v/>
      </c>
      <c r="Q32" s="14"/>
      <c r="R32" s="93" t="str">
        <f>IF(AND(Q32=0,Q33=0),"",IF(ISERROR(Q33/Q32),"Introduzca Meta",+Q33/Q32))</f>
        <v/>
      </c>
      <c r="S32" s="14"/>
      <c r="T32" s="93" t="str">
        <f>IF(AND(S32=0,S33=0),"",IF(ISERROR(S33/S32),"Introduzca Meta",+S33/S32))</f>
        <v/>
      </c>
      <c r="U32" s="14"/>
      <c r="V32" s="93" t="str">
        <f>IF(AND(U32=0,U33=0),"",IF(ISERROR(U33/U32),"Introduzca Meta",+U33/U32))</f>
        <v/>
      </c>
      <c r="W32" s="14"/>
      <c r="X32" s="93" t="str">
        <f>IF(AND(W32=0,W33=0),"",IF(ISERROR(W33/W32),"Introduzca Meta",+W33/W32))</f>
        <v/>
      </c>
      <c r="Y32" s="14"/>
      <c r="Z32" s="93" t="str">
        <f>IF(AND(Y32=0,Y33=0),"",IF(ISERROR(Y33/Y32),"Introduzca Meta",+Y33/Y32))</f>
        <v/>
      </c>
      <c r="AA32" s="14"/>
      <c r="AB32" s="93" t="str">
        <f>IF(AND(AA32=0,AA33=0),"",IF(ISERROR(AA33/AA32),"Introduzca Meta",+AA33/AA32))</f>
        <v/>
      </c>
      <c r="AC32" s="14"/>
      <c r="AD32" s="93" t="str">
        <f>IF(AND(AC32=0,AC33=0),"",IF(ISERROR(AC33/AC32),"Introduzca Meta",+AC33/AC32))</f>
        <v/>
      </c>
      <c r="AE32" s="14"/>
      <c r="AF32" s="93" t="str">
        <f>IF(AND(AE32=0,AE33=0),"",IF(ISERROR(AE33/AE32),"Introduzca Meta",+AE33/AE32))</f>
        <v/>
      </c>
      <c r="AG32" s="14"/>
      <c r="AH32" s="93" t="str">
        <f>IF(AND(AG32=0,AG33=0),"",IF(ISERROR(AG33/AG32),"Introduzca Meta",+AG33/AG32))</f>
        <v/>
      </c>
      <c r="AI32" s="14"/>
      <c r="AJ32" s="93" t="str">
        <f>IF(AND(AI32=0,AI33=0),"",IF(ISERROR(AI33/AI32),"Introduzca Meta",+AI33/AI32))</f>
        <v/>
      </c>
      <c r="AK32" s="16">
        <f t="shared" si="4"/>
        <v>0</v>
      </c>
      <c r="AL32" s="95" t="str">
        <f t="shared" si="0"/>
        <v/>
      </c>
      <c r="AM32" s="97" t="str">
        <f>IF(AK32=0," ",IF(AK32=AK33,0,3))</f>
        <v xml:space="preserve"> </v>
      </c>
      <c r="AN32" s="191">
        <f>IFERROR((AL32*I32)/100%,0)</f>
        <v>0</v>
      </c>
      <c r="AO32" s="76"/>
      <c r="AP32" s="101"/>
      <c r="AQ32" s="74" t="str">
        <f>IFERROR(F32-AP32," ")</f>
        <v xml:space="preserve"> </v>
      </c>
      <c r="AR32" s="76"/>
      <c r="AS32" s="188"/>
      <c r="AT32" s="190"/>
    </row>
    <row r="33" spans="1:46" s="45" customFormat="1" ht="26.25" customHeight="1" x14ac:dyDescent="0.25">
      <c r="A33" s="12"/>
      <c r="B33" s="72"/>
      <c r="C33" s="195"/>
      <c r="D33" s="113"/>
      <c r="E33" s="114"/>
      <c r="F33" s="115"/>
      <c r="G33" s="86"/>
      <c r="H33" s="115"/>
      <c r="I33" s="89"/>
      <c r="J33" s="90"/>
      <c r="K33" s="90"/>
      <c r="L33" s="17" t="s">
        <v>1</v>
      </c>
      <c r="M33" s="18">
        <v>0</v>
      </c>
      <c r="N33" s="92"/>
      <c r="O33" s="18">
        <v>0</v>
      </c>
      <c r="P33" s="116"/>
      <c r="Q33" s="18">
        <v>0</v>
      </c>
      <c r="R33" s="116"/>
      <c r="S33" s="18"/>
      <c r="T33" s="116"/>
      <c r="U33" s="18">
        <v>0</v>
      </c>
      <c r="V33" s="116"/>
      <c r="W33" s="18">
        <v>0</v>
      </c>
      <c r="X33" s="116"/>
      <c r="Y33" s="18">
        <v>0</v>
      </c>
      <c r="Z33" s="116"/>
      <c r="AA33" s="18">
        <v>0</v>
      </c>
      <c r="AB33" s="116"/>
      <c r="AC33" s="18">
        <v>0</v>
      </c>
      <c r="AD33" s="116"/>
      <c r="AE33" s="18">
        <v>0</v>
      </c>
      <c r="AF33" s="116"/>
      <c r="AG33" s="18">
        <v>0</v>
      </c>
      <c r="AH33" s="116"/>
      <c r="AI33" s="18">
        <v>0</v>
      </c>
      <c r="AJ33" s="116"/>
      <c r="AK33" s="16">
        <f t="shared" si="4"/>
        <v>0</v>
      </c>
      <c r="AL33" s="118"/>
      <c r="AM33" s="119"/>
      <c r="AN33" s="187"/>
      <c r="AO33" s="76"/>
      <c r="AP33" s="101"/>
      <c r="AQ33" s="74"/>
      <c r="AR33" s="76"/>
      <c r="AS33" s="189"/>
      <c r="AT33" s="189"/>
    </row>
    <row r="34" spans="1:46" s="45" customFormat="1" ht="26.25" customHeight="1" x14ac:dyDescent="0.25">
      <c r="A34" s="12"/>
      <c r="B34" s="72"/>
      <c r="C34" s="195" t="s">
        <v>88</v>
      </c>
      <c r="D34" s="123" t="s">
        <v>79</v>
      </c>
      <c r="E34" s="124">
        <v>1</v>
      </c>
      <c r="F34" s="84" t="s">
        <v>80</v>
      </c>
      <c r="G34" s="84" t="s">
        <v>80</v>
      </c>
      <c r="H34" s="84" t="s">
        <v>80</v>
      </c>
      <c r="I34" s="89">
        <f>IFERROR(F34/$L$8,0)</f>
        <v>0</v>
      </c>
      <c r="J34" s="90"/>
      <c r="K34" s="90"/>
      <c r="L34" s="13" t="s">
        <v>0</v>
      </c>
      <c r="M34" s="14"/>
      <c r="N34" s="92" t="str">
        <f>IF(AND(M34=0,M35=0),"",IF(ISERROR(M35/M34),"Introduzca Meta",+M35/M34))</f>
        <v/>
      </c>
      <c r="O34" s="14"/>
      <c r="P34" s="93" t="str">
        <f>IF(AND(O34=0,O35=0),"",IF(ISERROR(O35/O34),"Introduzca Meta",+O35/O34))</f>
        <v/>
      </c>
      <c r="Q34" s="14"/>
      <c r="R34" s="93" t="str">
        <f>IF(AND(Q34=0,Q35=0),"",IF(ISERROR(Q35/Q34),"Introduzca Meta",+Q35/Q34))</f>
        <v/>
      </c>
      <c r="S34" s="14"/>
      <c r="T34" s="93" t="str">
        <f>IF(AND(S34=0,S35=0),"",IF(ISERROR(S35/S34),"Introduzca Meta",+S35/S34))</f>
        <v/>
      </c>
      <c r="U34" s="14"/>
      <c r="V34" s="93" t="str">
        <f>IF(AND(U34=0,U35=0),"",IF(ISERROR(U35/U34),"Introduzca Meta",+U35/U34))</f>
        <v/>
      </c>
      <c r="W34" s="14"/>
      <c r="X34" s="93" t="str">
        <f>IF(AND(W34=0,W35=0),"",IF(ISERROR(W35/W34),"Introduzca Meta",+W35/W34))</f>
        <v/>
      </c>
      <c r="Y34" s="14"/>
      <c r="Z34" s="93" t="str">
        <f>IF(AND(Y34=0,Y35=0),"",IF(ISERROR(Y35/Y34),"Introduzca Meta",+Y35/Y34))</f>
        <v/>
      </c>
      <c r="AA34" s="14"/>
      <c r="AB34" s="93" t="str">
        <f>IF(AND(AA34=0,AA35=0),"",IF(ISERROR(AA35/AA34),"Introduzca Meta",+AA35/AA34))</f>
        <v/>
      </c>
      <c r="AC34" s="14"/>
      <c r="AD34" s="93" t="str">
        <f>IF(AND(AC34=0,AC35=0),"",IF(ISERROR(AC35/AC34),"Introduzca Meta",+AC35/AC34))</f>
        <v/>
      </c>
      <c r="AE34" s="14"/>
      <c r="AF34" s="93" t="str">
        <f>IF(AND(AE34=0,AE35=0),"",IF(ISERROR(AE35/AE34),"Introduzca Meta",+AE35/AE34))</f>
        <v/>
      </c>
      <c r="AG34" s="14"/>
      <c r="AH34" s="93" t="str">
        <f>IF(AND(AG34=0,AG35=0),"",IF(ISERROR(AG35/AG34),"Introduzca Meta",+AG35/AG34))</f>
        <v/>
      </c>
      <c r="AI34" s="14"/>
      <c r="AJ34" s="93" t="str">
        <f>IF(AND(AI34=0,AI35=0),"",IF(ISERROR(AI35/AI34),"Introduzca Meta",+AI35/AI34))</f>
        <v/>
      </c>
      <c r="AK34" s="16">
        <f t="shared" si="4"/>
        <v>0</v>
      </c>
      <c r="AL34" s="95" t="str">
        <f t="shared" si="0"/>
        <v/>
      </c>
      <c r="AM34" s="97" t="str">
        <f>IF(AK34=0," ",IF(AK34=AK35,0,3))</f>
        <v xml:space="preserve"> </v>
      </c>
      <c r="AN34" s="191">
        <f>IFERROR((AL34*I34)/100%,0)</f>
        <v>0</v>
      </c>
      <c r="AO34" s="76"/>
      <c r="AP34" s="101"/>
      <c r="AQ34" s="74" t="str">
        <f>IFERROR(F34-AP34," ")</f>
        <v xml:space="preserve"> </v>
      </c>
      <c r="AR34" s="76"/>
      <c r="AS34" s="188"/>
      <c r="AT34" s="190"/>
    </row>
    <row r="35" spans="1:46" s="45" customFormat="1" ht="26.25" customHeight="1" x14ac:dyDescent="0.25">
      <c r="B35" s="72"/>
      <c r="C35" s="195"/>
      <c r="D35" s="108"/>
      <c r="E35" s="199"/>
      <c r="F35" s="85"/>
      <c r="G35" s="86"/>
      <c r="H35" s="85"/>
      <c r="I35" s="89"/>
      <c r="J35" s="91"/>
      <c r="K35" s="91"/>
      <c r="L35" s="20" t="s">
        <v>1</v>
      </c>
      <c r="M35" s="21">
        <v>0</v>
      </c>
      <c r="N35" s="93"/>
      <c r="O35" s="21">
        <v>0</v>
      </c>
      <c r="P35" s="94"/>
      <c r="Q35" s="21">
        <v>0</v>
      </c>
      <c r="R35" s="94"/>
      <c r="S35" s="21">
        <v>0</v>
      </c>
      <c r="T35" s="94"/>
      <c r="U35" s="21">
        <v>0</v>
      </c>
      <c r="V35" s="94"/>
      <c r="W35" s="21">
        <v>0</v>
      </c>
      <c r="X35" s="94"/>
      <c r="Y35" s="21">
        <v>0</v>
      </c>
      <c r="Z35" s="94"/>
      <c r="AA35" s="21">
        <v>0</v>
      </c>
      <c r="AB35" s="94"/>
      <c r="AC35" s="21">
        <v>0</v>
      </c>
      <c r="AD35" s="94"/>
      <c r="AE35" s="21">
        <v>0</v>
      </c>
      <c r="AF35" s="94"/>
      <c r="AG35" s="21">
        <v>0</v>
      </c>
      <c r="AH35" s="94"/>
      <c r="AI35" s="21">
        <v>0</v>
      </c>
      <c r="AJ35" s="94"/>
      <c r="AK35" s="23">
        <f t="shared" si="4"/>
        <v>0</v>
      </c>
      <c r="AL35" s="118"/>
      <c r="AM35" s="98"/>
      <c r="AN35" s="200"/>
      <c r="AO35" s="77"/>
      <c r="AP35" s="102"/>
      <c r="AQ35" s="75"/>
      <c r="AR35" s="77"/>
      <c r="AS35" s="188"/>
      <c r="AT35" s="188"/>
    </row>
    <row r="36" spans="1:46" s="44" customFormat="1" ht="24.6" customHeight="1" x14ac:dyDescent="0.25">
      <c r="B36" s="48" t="s">
        <v>40</v>
      </c>
      <c r="C36" s="36"/>
      <c r="D36" s="36"/>
      <c r="E36" s="57"/>
      <c r="F36" s="36"/>
      <c r="G36" s="67"/>
      <c r="H36" s="36"/>
      <c r="I36" s="36"/>
      <c r="J36" s="37"/>
      <c r="K36" s="37"/>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47"/>
      <c r="AQ36" s="47"/>
      <c r="AR36" s="36"/>
      <c r="AS36" s="36"/>
      <c r="AT36" s="36"/>
    </row>
    <row r="37" spans="1:46" s="44" customFormat="1" ht="26.1" customHeight="1" x14ac:dyDescent="0.25">
      <c r="B37" s="32" t="s">
        <v>67</v>
      </c>
      <c r="C37" s="33"/>
      <c r="D37" s="33"/>
      <c r="E37" s="58"/>
      <c r="F37" s="33"/>
      <c r="G37" s="33"/>
      <c r="H37" s="33"/>
      <c r="I37" s="33"/>
      <c r="J37" s="34"/>
      <c r="K37" s="34"/>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5"/>
      <c r="AQ37" s="35"/>
      <c r="AR37" s="33"/>
      <c r="AS37" s="33"/>
      <c r="AT37" s="33"/>
    </row>
    <row r="38" spans="1:46" s="45" customFormat="1" ht="26.25" customHeight="1" x14ac:dyDescent="0.25">
      <c r="A38" s="12"/>
      <c r="B38" s="29"/>
      <c r="C38" s="198" t="s">
        <v>96</v>
      </c>
      <c r="D38" s="123" t="s">
        <v>97</v>
      </c>
      <c r="E38" s="141">
        <v>3480</v>
      </c>
      <c r="F38" s="84">
        <v>75000</v>
      </c>
      <c r="G38" s="103">
        <f>+F38*E38</f>
        <v>261000000</v>
      </c>
      <c r="H38" s="102" t="s">
        <v>89</v>
      </c>
      <c r="I38" s="89">
        <f>IFERROR(F38/$L$8,0)</f>
        <v>1.8860976199625373E-5</v>
      </c>
      <c r="J38" s="90"/>
      <c r="K38" s="90"/>
      <c r="L38" s="13" t="s">
        <v>0</v>
      </c>
      <c r="M38" s="14"/>
      <c r="N38" s="92" t="str">
        <f>IF(AND(M38=0,M39=0),"",IF(ISERROR(M39/M38),"Introduzca Meta",+M39/M38))</f>
        <v/>
      </c>
      <c r="O38" s="14"/>
      <c r="P38" s="93" t="str">
        <f>IF(AND(O38=0,O39=0),"",IF(ISERROR(O39/O38),"Introduzca Meta",+O39/O38))</f>
        <v/>
      </c>
      <c r="Q38" s="14"/>
      <c r="R38" s="93" t="str">
        <f>IF(AND(Q38=0,Q39=0),"",IF(ISERROR(Q39/Q38),"Introduzca Meta",+Q39/Q38))</f>
        <v/>
      </c>
      <c r="S38" s="15"/>
      <c r="T38" s="93" t="str">
        <f>IF(AND(S38=0,S39=0),"",IF(ISERROR(S39/S38),"Introduzca Meta",+S39/S38))</f>
        <v/>
      </c>
      <c r="U38" s="14"/>
      <c r="V38" s="93" t="str">
        <f>IF(AND(U38=0,U39=0),"",IF(ISERROR(U39/U38),"Introduzca Meta",+U39/U38))</f>
        <v/>
      </c>
      <c r="W38" s="14"/>
      <c r="X38" s="93" t="str">
        <f>IF(AND(W38=0,W39=0),"",IF(ISERROR(W39/W38),"Introduzca Meta",+W39/W38))</f>
        <v/>
      </c>
      <c r="Y38" s="14"/>
      <c r="Z38" s="93" t="str">
        <f>IF(AND(Y38=0,Y39=0),"",IF(ISERROR(Y39/Y38),"Introduzca Meta",+Y39/Y38))</f>
        <v/>
      </c>
      <c r="AA38" s="15"/>
      <c r="AB38" s="93" t="str">
        <f>IF(AND(AA38=0,AA39=0),"",IF(ISERROR(AA39/AA38),"Introduzca Meta",+AA39/AA38))</f>
        <v/>
      </c>
      <c r="AC38" s="14"/>
      <c r="AD38" s="93" t="str">
        <f>IF(AND(AC38=0,AC39=0),"",IF(ISERROR(AC39/AC38),"Introduzca Meta",+AC39/AC38))</f>
        <v/>
      </c>
      <c r="AE38" s="14"/>
      <c r="AF38" s="93" t="str">
        <f>IF(AND(AE38=0,AE39=0),"",IF(ISERROR(AE39/AE38),"Introduzca Meta",+AE39/AE38))</f>
        <v/>
      </c>
      <c r="AG38" s="14"/>
      <c r="AH38" s="93" t="str">
        <f>IF(AND(AG38=0,AG39=0),"",IF(ISERROR(AG39/AG38),"Introduzca Meta",+AG39/AG38))</f>
        <v/>
      </c>
      <c r="AI38" s="15"/>
      <c r="AJ38" s="93" t="str">
        <f>IF(AND(AI38=0,AI39=0),"",IF(ISERROR(AI39/AI38),"Introduzca Meta",+AI39/AI38))</f>
        <v/>
      </c>
      <c r="AK38" s="16">
        <f>M38+O38+Q38+S38+U38+W38+Y38+AA38+AC38+AE38+AG38+AI38</f>
        <v>0</v>
      </c>
      <c r="AL38" s="95" t="str">
        <f>IF(AK39=0,"",IF(ISERROR(AK39/AK38),"Introduzca Meta",+AK39/AK38))</f>
        <v/>
      </c>
      <c r="AM38" s="97" t="str">
        <f>IF(AK38=0," ",IF(AK38=AK39,0,3))</f>
        <v xml:space="preserve"> </v>
      </c>
      <c r="AN38" s="100" t="str">
        <f>IF(AL39=0,"",IF(ISERROR(AL39/AL38),"Introduzca Meta",+AL39/AL38))</f>
        <v/>
      </c>
      <c r="AO38" s="76"/>
      <c r="AP38" s="101"/>
      <c r="AQ38" s="74">
        <f>IFERROR(F38-AP38," ")</f>
        <v>75000</v>
      </c>
      <c r="AR38" s="76"/>
      <c r="AS38" s="121"/>
      <c r="AT38" s="41"/>
    </row>
    <row r="39" spans="1:46" s="45" customFormat="1" ht="26.25" customHeight="1" x14ac:dyDescent="0.25">
      <c r="A39" s="12"/>
      <c r="B39" s="30"/>
      <c r="C39" s="198"/>
      <c r="D39" s="113"/>
      <c r="E39" s="114"/>
      <c r="F39" s="115"/>
      <c r="G39" s="104"/>
      <c r="H39" s="111"/>
      <c r="I39" s="89"/>
      <c r="J39" s="90"/>
      <c r="K39" s="90"/>
      <c r="L39" s="17" t="s">
        <v>1</v>
      </c>
      <c r="M39" s="18">
        <v>0</v>
      </c>
      <c r="N39" s="92"/>
      <c r="O39" s="18"/>
      <c r="P39" s="116"/>
      <c r="Q39" s="18">
        <v>0</v>
      </c>
      <c r="R39" s="116"/>
      <c r="S39" s="19"/>
      <c r="T39" s="116"/>
      <c r="U39" s="19">
        <v>0</v>
      </c>
      <c r="V39" s="116"/>
      <c r="W39" s="18"/>
      <c r="X39" s="116"/>
      <c r="Y39" s="18">
        <v>0</v>
      </c>
      <c r="Z39" s="116"/>
      <c r="AA39" s="18">
        <v>0</v>
      </c>
      <c r="AB39" s="116"/>
      <c r="AC39" s="19">
        <v>0</v>
      </c>
      <c r="AD39" s="116"/>
      <c r="AE39" s="19">
        <v>0</v>
      </c>
      <c r="AF39" s="116"/>
      <c r="AG39" s="19">
        <v>0</v>
      </c>
      <c r="AH39" s="116"/>
      <c r="AI39" s="19">
        <v>0</v>
      </c>
      <c r="AJ39" s="116"/>
      <c r="AK39" s="16">
        <f t="shared" ref="AK39:AK61" si="5">M39+O39+Q39+S39+U39+W39+Y39+AA39+AC39+AE39+AG39+AI39</f>
        <v>0</v>
      </c>
      <c r="AL39" s="118"/>
      <c r="AM39" s="119"/>
      <c r="AN39" s="201"/>
      <c r="AO39" s="76"/>
      <c r="AP39" s="101"/>
      <c r="AQ39" s="74"/>
      <c r="AR39" s="76"/>
      <c r="AS39" s="117"/>
      <c r="AT39" s="40"/>
    </row>
    <row r="40" spans="1:46" s="45" customFormat="1" ht="26.25" customHeight="1" x14ac:dyDescent="0.25">
      <c r="A40" s="12"/>
      <c r="B40" s="30"/>
      <c r="C40" s="198" t="s">
        <v>98</v>
      </c>
      <c r="D40" s="107" t="s">
        <v>99</v>
      </c>
      <c r="E40" s="82">
        <v>1044</v>
      </c>
      <c r="F40" s="84">
        <v>238620</v>
      </c>
      <c r="G40" s="103">
        <f t="shared" ref="G40" si="6">+F40*E40</f>
        <v>249119280</v>
      </c>
      <c r="H40" s="102" t="s">
        <v>89</v>
      </c>
      <c r="I40" s="89">
        <f>IFERROR(F40/$L$8,0)</f>
        <v>6.000808187672808E-5</v>
      </c>
      <c r="J40" s="90"/>
      <c r="K40" s="90"/>
      <c r="L40" s="13" t="s">
        <v>0</v>
      </c>
      <c r="M40" s="14"/>
      <c r="N40" s="92" t="str">
        <f>IF(AND(M40=0,M41=0),"",IF(ISERROR(M41/M40),"Introduzca Meta",+M41/M40))</f>
        <v/>
      </c>
      <c r="O40" s="14"/>
      <c r="P40" s="93" t="str">
        <f>IF(AND(O40=0,O41=0),"",IF(ISERROR(O41/O40),"Introduzca Meta",+O41/O40))</f>
        <v/>
      </c>
      <c r="Q40" s="14"/>
      <c r="R40" s="93" t="str">
        <f>IF(AND(Q40=0,Q41=0),"",IF(ISERROR(Q41/Q40),"Introduzca Meta",+Q41/Q40))</f>
        <v/>
      </c>
      <c r="S40" s="15"/>
      <c r="T40" s="93" t="str">
        <f>IF(AND(S40=0,S41=0),"",IF(ISERROR(S41/S40),"Introduzca Meta",+S41/S40))</f>
        <v/>
      </c>
      <c r="U40" s="14"/>
      <c r="V40" s="93" t="str">
        <f>IF(AND(U40=0,U41=0),"",IF(ISERROR(U41/U40),"Introduzca Meta",+U41/U40))</f>
        <v/>
      </c>
      <c r="W40" s="14"/>
      <c r="X40" s="93" t="str">
        <f>IF(AND(W40=0,W41=0),"",IF(ISERROR(W41/W40),"Introduzca Meta",+W41/W40))</f>
        <v/>
      </c>
      <c r="Y40" s="14"/>
      <c r="Z40" s="93" t="str">
        <f>IF(AND(Y40=0,Y41=0),"",IF(ISERROR(Y41/Y40),"Introduzca Meta",+Y41/Y40))</f>
        <v/>
      </c>
      <c r="AA40" s="15"/>
      <c r="AB40" s="93" t="str">
        <f>IF(AND(AA40=0,AA41=0),"",IF(ISERROR(AA41/AA40),"Introduzca Meta",+AA41/AA40))</f>
        <v/>
      </c>
      <c r="AC40" s="14"/>
      <c r="AD40" s="93" t="str">
        <f>IF(AND(AC40=0,AC41=0),"",IF(ISERROR(AC41/AC40),"Introduzca Meta",+AC41/AC40))</f>
        <v/>
      </c>
      <c r="AE40" s="14"/>
      <c r="AF40" s="93" t="str">
        <f>IF(AND(AE40=0,AE41=0),"",IF(ISERROR(AE41/AE40),"Introduzca Meta",+AE41/AE40))</f>
        <v/>
      </c>
      <c r="AG40" s="14"/>
      <c r="AH40" s="93" t="str">
        <f>IF(AND(AG40=0,AG41=0),"",IF(ISERROR(AG41/AG40),"Introduzca Meta",+AG41/AG40))</f>
        <v/>
      </c>
      <c r="AI40" s="15"/>
      <c r="AJ40" s="93" t="str">
        <f>IF(AND(AI40=0,AI41=0),"",IF(ISERROR(AI41/AI40),"Introduzca Meta",+AI41/AI40))</f>
        <v/>
      </c>
      <c r="AK40" s="16">
        <f t="shared" si="5"/>
        <v>0</v>
      </c>
      <c r="AL40" s="95" t="str">
        <f>IF(AK41=0,"",IF(ISERROR(AK41/AK40),"Introduzca Meta",+AK41/AK40))</f>
        <v/>
      </c>
      <c r="AM40" s="97" t="str">
        <f>IF(AK40=0," ",IF(AK40=AK41,0,3))</f>
        <v xml:space="preserve"> </v>
      </c>
      <c r="AN40" s="99" t="str">
        <f>IF(AL41=0,"",IF(ISERROR(AL41/AL40),"Introduzca Meta",+AL41/AL40))</f>
        <v/>
      </c>
      <c r="AO40" s="76"/>
      <c r="AP40" s="101"/>
      <c r="AQ40" s="74">
        <f>IFERROR(F40-AP40," ")</f>
        <v>238620</v>
      </c>
      <c r="AR40" s="76"/>
      <c r="AS40" s="78"/>
      <c r="AT40" s="39"/>
    </row>
    <row r="41" spans="1:46" s="45" customFormat="1" ht="26.1" customHeight="1" x14ac:dyDescent="0.25">
      <c r="A41" s="12"/>
      <c r="B41" s="30"/>
      <c r="C41" s="198"/>
      <c r="D41" s="113"/>
      <c r="E41" s="114"/>
      <c r="F41" s="115"/>
      <c r="G41" s="104"/>
      <c r="H41" s="111"/>
      <c r="I41" s="89"/>
      <c r="J41" s="90"/>
      <c r="K41" s="90"/>
      <c r="L41" s="17" t="s">
        <v>1</v>
      </c>
      <c r="M41" s="18">
        <v>0</v>
      </c>
      <c r="N41" s="92"/>
      <c r="O41" s="18">
        <v>0</v>
      </c>
      <c r="P41" s="116"/>
      <c r="Q41" s="18">
        <v>0</v>
      </c>
      <c r="R41" s="116"/>
      <c r="S41" s="19">
        <v>0</v>
      </c>
      <c r="T41" s="116"/>
      <c r="U41" s="19">
        <v>0</v>
      </c>
      <c r="V41" s="116"/>
      <c r="W41" s="18">
        <v>0</v>
      </c>
      <c r="X41" s="116"/>
      <c r="Y41" s="18">
        <v>0</v>
      </c>
      <c r="Z41" s="116"/>
      <c r="AA41" s="18">
        <v>0</v>
      </c>
      <c r="AB41" s="116"/>
      <c r="AC41" s="19">
        <v>0</v>
      </c>
      <c r="AD41" s="116"/>
      <c r="AE41" s="19">
        <v>0</v>
      </c>
      <c r="AF41" s="116"/>
      <c r="AG41" s="19">
        <v>0</v>
      </c>
      <c r="AH41" s="116"/>
      <c r="AI41" s="19">
        <v>0</v>
      </c>
      <c r="AJ41" s="116"/>
      <c r="AK41" s="16">
        <f t="shared" si="5"/>
        <v>0</v>
      </c>
      <c r="AL41" s="118"/>
      <c r="AM41" s="119"/>
      <c r="AN41" s="99"/>
      <c r="AO41" s="76"/>
      <c r="AP41" s="101"/>
      <c r="AQ41" s="74"/>
      <c r="AR41" s="76"/>
      <c r="AS41" s="117"/>
      <c r="AT41" s="40"/>
    </row>
    <row r="42" spans="1:46" s="45" customFormat="1" ht="26.25" customHeight="1" x14ac:dyDescent="0.25">
      <c r="A42" s="12"/>
      <c r="B42" s="30"/>
      <c r="C42" s="198" t="s">
        <v>100</v>
      </c>
      <c r="D42" s="107" t="s">
        <v>79</v>
      </c>
      <c r="E42" s="82">
        <v>8700</v>
      </c>
      <c r="F42" s="84">
        <v>5000</v>
      </c>
      <c r="G42" s="103">
        <f t="shared" ref="G42" si="7">+F42*E42</f>
        <v>43500000</v>
      </c>
      <c r="H42" s="102" t="s">
        <v>89</v>
      </c>
      <c r="I42" s="89">
        <f>IFERROR(F42/$L$8,0)</f>
        <v>1.2573984133083582E-6</v>
      </c>
      <c r="J42" s="90"/>
      <c r="K42" s="90"/>
      <c r="L42" s="13" t="s">
        <v>0</v>
      </c>
      <c r="M42" s="14"/>
      <c r="N42" s="92" t="str">
        <f>IF(AND(M42=0,M43=0),"",IF(ISERROR(M43/M42),"Introduzca Meta",+M43/M42))</f>
        <v/>
      </c>
      <c r="O42" s="14"/>
      <c r="P42" s="93" t="str">
        <f>IF(AND(O42=0,O43=0),"",IF(ISERROR(O43/O42),"Introduzca Meta",+O43/O42))</f>
        <v/>
      </c>
      <c r="Q42" s="14"/>
      <c r="R42" s="93" t="str">
        <f>IF(AND(Q42=0,Q43=0),"",IF(ISERROR(Q43/Q42),"Introduzca Meta",+Q43/Q42))</f>
        <v/>
      </c>
      <c r="S42" s="15"/>
      <c r="T42" s="93" t="str">
        <f>IF(AND(S42=0,S43=0),"",IF(ISERROR(S43/S42),"Introduzca Meta",+S43/S42))</f>
        <v/>
      </c>
      <c r="U42" s="14"/>
      <c r="V42" s="93" t="str">
        <f>IF(AND(U42=0,U43=0),"",IF(ISERROR(U43/U42),"Introduzca Meta",+U43/U42))</f>
        <v/>
      </c>
      <c r="W42" s="14"/>
      <c r="X42" s="93" t="str">
        <f>IF(AND(W42=0,W43=0),"",IF(ISERROR(W43/W42),"Introduzca Meta",+W43/W42))</f>
        <v/>
      </c>
      <c r="Y42" s="14"/>
      <c r="Z42" s="93" t="str">
        <f>IF(AND(Y42=0,Y43=0),"",IF(ISERROR(Y43/Y42),"Introduzca Meta",+Y43/Y42))</f>
        <v/>
      </c>
      <c r="AA42" s="15"/>
      <c r="AB42" s="93" t="str">
        <f>IF(AND(AA42=0,AA43=0),"",IF(ISERROR(AA43/AA42),"Introduzca Meta",+AA43/AA42))</f>
        <v/>
      </c>
      <c r="AC42" s="14"/>
      <c r="AD42" s="93" t="str">
        <f>IF(AND(AC42=0,AC43=0),"",IF(ISERROR(AC43/AC42),"Introduzca Meta",+AC43/AC42))</f>
        <v/>
      </c>
      <c r="AE42" s="14"/>
      <c r="AF42" s="93" t="str">
        <f>IF(AND(AE42=0,AE43=0),"",IF(ISERROR(AE43/AE42),"Introduzca Meta",+AE43/AE42))</f>
        <v/>
      </c>
      <c r="AG42" s="14"/>
      <c r="AH42" s="93" t="str">
        <f>IF(AND(AG42=0,AG43=0),"",IF(ISERROR(AG43/AG42),"Introduzca Meta",+AG43/AG42))</f>
        <v/>
      </c>
      <c r="AI42" s="15"/>
      <c r="AJ42" s="93" t="str">
        <f>IF(AND(AI42=0,AI43=0),"",IF(ISERROR(AI43/AI42),"Introduzca Meta",+AI43/AI42))</f>
        <v/>
      </c>
      <c r="AK42" s="16">
        <f t="shared" si="5"/>
        <v>0</v>
      </c>
      <c r="AL42" s="95" t="str">
        <f>IF(AK43=0,"",IF(ISERROR(AK43/AK42),"Introduzca Meta",+AK43/AK42))</f>
        <v/>
      </c>
      <c r="AM42" s="97" t="str">
        <f>IF(AK42=0," ",IF(AK42=AK43,0,3))</f>
        <v xml:space="preserve"> </v>
      </c>
      <c r="AN42" s="99" t="str">
        <f>IF(AL43=0,"",IF(ISERROR(AL43/AL42),"Introduzca Meta",+AL43/AL42))</f>
        <v/>
      </c>
      <c r="AO42" s="76"/>
      <c r="AP42" s="101"/>
      <c r="AQ42" s="74">
        <f>IFERROR(F42-AP42," ")</f>
        <v>5000</v>
      </c>
      <c r="AR42" s="76"/>
      <c r="AS42" s="78"/>
      <c r="AT42" s="39"/>
    </row>
    <row r="43" spans="1:46" s="45" customFormat="1" ht="26.25" customHeight="1" x14ac:dyDescent="0.25">
      <c r="A43" s="12"/>
      <c r="B43" s="30"/>
      <c r="C43" s="198"/>
      <c r="D43" s="113"/>
      <c r="E43" s="114"/>
      <c r="F43" s="115"/>
      <c r="G43" s="104"/>
      <c r="H43" s="111"/>
      <c r="I43" s="89"/>
      <c r="J43" s="90"/>
      <c r="K43" s="90"/>
      <c r="L43" s="17" t="s">
        <v>1</v>
      </c>
      <c r="M43" s="18">
        <v>0</v>
      </c>
      <c r="N43" s="92"/>
      <c r="O43" s="18">
        <v>0</v>
      </c>
      <c r="P43" s="116"/>
      <c r="Q43" s="18">
        <v>0</v>
      </c>
      <c r="R43" s="116"/>
      <c r="S43" s="19">
        <v>0</v>
      </c>
      <c r="T43" s="116"/>
      <c r="U43" s="19">
        <v>0</v>
      </c>
      <c r="V43" s="116"/>
      <c r="W43" s="18">
        <v>0</v>
      </c>
      <c r="X43" s="116"/>
      <c r="Y43" s="18">
        <v>0</v>
      </c>
      <c r="Z43" s="116"/>
      <c r="AA43" s="18">
        <v>0</v>
      </c>
      <c r="AB43" s="116"/>
      <c r="AC43" s="19">
        <v>0</v>
      </c>
      <c r="AD43" s="116"/>
      <c r="AE43" s="19">
        <v>0</v>
      </c>
      <c r="AF43" s="116"/>
      <c r="AG43" s="19">
        <v>0</v>
      </c>
      <c r="AH43" s="116"/>
      <c r="AI43" s="19">
        <v>0</v>
      </c>
      <c r="AJ43" s="116"/>
      <c r="AK43" s="16">
        <f t="shared" si="5"/>
        <v>0</v>
      </c>
      <c r="AL43" s="118"/>
      <c r="AM43" s="119"/>
      <c r="AN43" s="99"/>
      <c r="AO43" s="76"/>
      <c r="AP43" s="101"/>
      <c r="AQ43" s="74"/>
      <c r="AR43" s="76"/>
      <c r="AS43" s="117"/>
      <c r="AT43" s="40"/>
    </row>
    <row r="44" spans="1:46" s="45" customFormat="1" ht="26.25" customHeight="1" x14ac:dyDescent="0.25">
      <c r="A44" s="12"/>
      <c r="B44" s="30"/>
      <c r="C44" s="198" t="s">
        <v>101</v>
      </c>
      <c r="D44" s="71" t="s">
        <v>102</v>
      </c>
      <c r="E44" s="124">
        <v>870</v>
      </c>
      <c r="F44" s="84">
        <v>141000</v>
      </c>
      <c r="G44" s="103">
        <f t="shared" ref="G44" si="8">+F44*E44</f>
        <v>122670000</v>
      </c>
      <c r="H44" s="102" t="s">
        <v>89</v>
      </c>
      <c r="I44" s="89">
        <f>IFERROR(F44/$L$8,0)</f>
        <v>3.5458635255295698E-5</v>
      </c>
      <c r="J44" s="90"/>
      <c r="K44" s="90"/>
      <c r="L44" s="13" t="s">
        <v>0</v>
      </c>
      <c r="M44" s="14"/>
      <c r="N44" s="92" t="str">
        <f>IF(AND(M44=0,M45=0),"",IF(ISERROR(M45/M44),"Introduzca Meta",+M45/M44))</f>
        <v/>
      </c>
      <c r="O44" s="14"/>
      <c r="P44" s="93" t="str">
        <f>IF(AND(O44=0,O45=0),"",IF(ISERROR(O45/O44),"Introduzca Meta",+O45/O44))</f>
        <v/>
      </c>
      <c r="Q44" s="14"/>
      <c r="R44" s="93" t="str">
        <f>IF(AND(Q44=0,Q45=0),"",IF(ISERROR(Q45/Q44),"Introduzca Meta",+Q45/Q44))</f>
        <v/>
      </c>
      <c r="S44" s="15"/>
      <c r="T44" s="93" t="str">
        <f>IF(AND(S44=0,S45=0),"",IF(ISERROR(S45/S44),"Introduzca Meta",+S45/S44))</f>
        <v/>
      </c>
      <c r="U44" s="14"/>
      <c r="V44" s="93" t="str">
        <f>IF(AND(U44=0,U45=0),"",IF(ISERROR(U45/U44),"Introduzca Meta",+U45/U44))</f>
        <v/>
      </c>
      <c r="W44" s="14"/>
      <c r="X44" s="93" t="str">
        <f>IF(AND(W44=0,W45=0),"",IF(ISERROR(W45/W44),"Introduzca Meta",+W45/W44))</f>
        <v/>
      </c>
      <c r="Y44" s="14"/>
      <c r="Z44" s="93" t="str">
        <f>IF(AND(Y44=0,Y45=0),"",IF(ISERROR(Y45/Y44),"Introduzca Meta",+Y45/Y44))</f>
        <v/>
      </c>
      <c r="AA44" s="15"/>
      <c r="AB44" s="93" t="str">
        <f>IF(AND(AA44=0,AA45=0),"",IF(ISERROR(AA45/AA44),"Introduzca Meta",+AA45/AA44))</f>
        <v/>
      </c>
      <c r="AC44" s="14"/>
      <c r="AD44" s="93" t="str">
        <f>IF(AND(AC44=0,AC45=0),"",IF(ISERROR(AC45/AC44),"Introduzca Meta",+AC45/AC44))</f>
        <v/>
      </c>
      <c r="AE44" s="14"/>
      <c r="AF44" s="93" t="str">
        <f>IF(AND(AE44=0,AE45=0),"",IF(ISERROR(AE45/AE44),"Introduzca Meta",+AE45/AE44))</f>
        <v/>
      </c>
      <c r="AG44" s="15"/>
      <c r="AH44" s="93" t="str">
        <f>IF(AND(AG44=0,AG45=0),"",IF(ISERROR(AG45/AG44),"Introduzca Meta",+AG45/AG44))</f>
        <v/>
      </c>
      <c r="AI44" s="15"/>
      <c r="AJ44" s="93" t="str">
        <f>IF(AND(AI44=0,AI45=0),"",IF(ISERROR(AI45/AI44),"Introduzca Meta",+AI45/AI44))</f>
        <v/>
      </c>
      <c r="AK44" s="16">
        <f t="shared" si="5"/>
        <v>0</v>
      </c>
      <c r="AL44" s="95" t="str">
        <f>IF(AK45=0,"",IF(ISERROR(AK45/AK44),"Introduzca Meta",+AK45/AK44))</f>
        <v/>
      </c>
      <c r="AM44" s="97" t="str">
        <f>IF(AK44=0," ",IF(AK44=AK45,0,3))</f>
        <v xml:space="preserve"> </v>
      </c>
      <c r="AN44" s="99" t="str">
        <f>IF(AL45=0,"",IF(ISERROR(AL45/AL44),"Introduzca Meta",+AL45/AL44))</f>
        <v/>
      </c>
      <c r="AO44" s="76"/>
      <c r="AP44" s="101"/>
      <c r="AQ44" s="74">
        <f>IFERROR(F44-AP44," ")</f>
        <v>141000</v>
      </c>
      <c r="AR44" s="76"/>
      <c r="AS44" s="78"/>
      <c r="AT44" s="39"/>
    </row>
    <row r="45" spans="1:46" s="45" customFormat="1" ht="26.25" customHeight="1" x14ac:dyDescent="0.25">
      <c r="A45" s="12"/>
      <c r="B45" s="30"/>
      <c r="C45" s="198"/>
      <c r="D45" s="73"/>
      <c r="E45" s="124"/>
      <c r="F45" s="115"/>
      <c r="G45" s="104"/>
      <c r="H45" s="111"/>
      <c r="I45" s="89"/>
      <c r="J45" s="90"/>
      <c r="K45" s="90"/>
      <c r="L45" s="17" t="s">
        <v>1</v>
      </c>
      <c r="M45" s="18">
        <v>0</v>
      </c>
      <c r="N45" s="92"/>
      <c r="O45" s="18">
        <v>0</v>
      </c>
      <c r="P45" s="116"/>
      <c r="Q45" s="18">
        <v>0</v>
      </c>
      <c r="R45" s="116"/>
      <c r="S45" s="19">
        <v>0</v>
      </c>
      <c r="T45" s="116"/>
      <c r="U45" s="19">
        <v>0</v>
      </c>
      <c r="V45" s="116"/>
      <c r="W45" s="18">
        <v>0</v>
      </c>
      <c r="X45" s="116"/>
      <c r="Y45" s="18">
        <v>0</v>
      </c>
      <c r="Z45" s="116"/>
      <c r="AA45" s="18">
        <v>0</v>
      </c>
      <c r="AB45" s="116"/>
      <c r="AC45" s="19">
        <v>0</v>
      </c>
      <c r="AD45" s="116"/>
      <c r="AE45" s="19">
        <v>0</v>
      </c>
      <c r="AF45" s="116"/>
      <c r="AG45" s="19">
        <v>0</v>
      </c>
      <c r="AH45" s="116"/>
      <c r="AI45" s="19">
        <v>0</v>
      </c>
      <c r="AJ45" s="116"/>
      <c r="AK45" s="16">
        <f t="shared" si="5"/>
        <v>0</v>
      </c>
      <c r="AL45" s="118"/>
      <c r="AM45" s="119"/>
      <c r="AN45" s="99"/>
      <c r="AO45" s="76"/>
      <c r="AP45" s="101"/>
      <c r="AQ45" s="74"/>
      <c r="AR45" s="76"/>
      <c r="AS45" s="117"/>
      <c r="AT45" s="40"/>
    </row>
    <row r="46" spans="1:46" s="45" customFormat="1" ht="26.25" customHeight="1" x14ac:dyDescent="0.25">
      <c r="A46" s="12"/>
      <c r="B46" s="30"/>
      <c r="C46" s="198" t="s">
        <v>103</v>
      </c>
      <c r="D46" s="107" t="s">
        <v>104</v>
      </c>
      <c r="E46" s="82">
        <v>870</v>
      </c>
      <c r="F46" s="84">
        <v>190000</v>
      </c>
      <c r="G46" s="103">
        <f t="shared" ref="G46" si="9">+F46*E46</f>
        <v>165300000</v>
      </c>
      <c r="H46" s="102" t="s">
        <v>89</v>
      </c>
      <c r="I46" s="89">
        <f>IFERROR(F46/$L$8,0)</f>
        <v>4.7781139705717612E-5</v>
      </c>
      <c r="J46" s="90"/>
      <c r="K46" s="90"/>
      <c r="L46" s="13" t="s">
        <v>0</v>
      </c>
      <c r="M46" s="14"/>
      <c r="N46" s="92" t="str">
        <f>IF(AND(M46=0,M47=0),"",IF(ISERROR(M47/M46),"Introduzca Meta",+M47/M46))</f>
        <v/>
      </c>
      <c r="O46" s="14"/>
      <c r="P46" s="93" t="str">
        <f>IF(AND(O46=0,O47=0),"",IF(ISERROR(O47/O46),"Introduzca Meta",+O47/O46))</f>
        <v/>
      </c>
      <c r="Q46" s="14"/>
      <c r="R46" s="93" t="str">
        <f>IF(AND(Q46=0,Q47=0),"",IF(ISERROR(Q47/Q46),"Introduzca Meta",+Q47/Q46))</f>
        <v/>
      </c>
      <c r="S46" s="15"/>
      <c r="T46" s="93" t="str">
        <f>IF(AND(S46=0,S47=0),"",IF(ISERROR(S47/S46),"Introduzca Meta",+S47/S46))</f>
        <v/>
      </c>
      <c r="U46" s="14"/>
      <c r="V46" s="93" t="str">
        <f>IF(AND(U46=0,U47=0),"",IF(ISERROR(U47/U46),"Introduzca Meta",+U47/U46))</f>
        <v/>
      </c>
      <c r="W46" s="14"/>
      <c r="X46" s="93" t="str">
        <f>IF(AND(W46=0,W47=0),"",IF(ISERROR(W47/W46),"Introduzca Meta",+W47/W46))</f>
        <v/>
      </c>
      <c r="Y46" s="14"/>
      <c r="Z46" s="93" t="str">
        <f>IF(AND(Y46=0,Y47=0),"",IF(ISERROR(Y47/Y46),"Introduzca Meta",+Y47/Y46))</f>
        <v/>
      </c>
      <c r="AA46" s="15"/>
      <c r="AB46" s="93" t="str">
        <f>IF(AND(AA46=0,AA47=0),"",IF(ISERROR(AA47/AA46),"Introduzca Meta",+AA47/AA46))</f>
        <v/>
      </c>
      <c r="AC46" s="14"/>
      <c r="AD46" s="93" t="str">
        <f>IF(AND(AC46=0,AC47=0),"",IF(ISERROR(AC47/AC46),"Introduzca Meta",+AC47/AC46))</f>
        <v/>
      </c>
      <c r="AE46" s="14"/>
      <c r="AF46" s="93" t="str">
        <f>IF(AND(AE46=0,AE47=0),"",IF(ISERROR(AE47/AE46),"Introduzca Meta",+AE47/AE46))</f>
        <v/>
      </c>
      <c r="AG46" s="14"/>
      <c r="AH46" s="93" t="str">
        <f>IF(AND(AG46=0,AG47=0),"",IF(ISERROR(AG47/AG46),"Introduzca Meta",+AG47/AG46))</f>
        <v/>
      </c>
      <c r="AI46" s="15"/>
      <c r="AJ46" s="93" t="str">
        <f>IF(AND(AI46=0,AI47=0),"",IF(ISERROR(AI47/AI46),"Introduzca Meta",+AI47/AI46))</f>
        <v/>
      </c>
      <c r="AK46" s="16">
        <f t="shared" si="5"/>
        <v>0</v>
      </c>
      <c r="AL46" s="95" t="str">
        <f>IF(AK47=0,"",IF(ISERROR(AK47/AK46),"Introduzca Meta",+AK47/AK46))</f>
        <v/>
      </c>
      <c r="AM46" s="97" t="str">
        <f>IF(AK46=0," ",IF(AK46=AK47,0,3))</f>
        <v xml:space="preserve"> </v>
      </c>
      <c r="AN46" s="99" t="str">
        <f>IF(AL47=0,"",IF(ISERROR(AL47/AL46),"Introduzca Meta",+AL47/AL46))</f>
        <v/>
      </c>
      <c r="AO46" s="76"/>
      <c r="AP46" s="101"/>
      <c r="AQ46" s="74">
        <f>IFERROR(F46-AP46," ")</f>
        <v>190000</v>
      </c>
      <c r="AR46" s="76"/>
      <c r="AS46" s="78"/>
      <c r="AT46" s="39"/>
    </row>
    <row r="47" spans="1:46" s="45" customFormat="1" ht="26.25" customHeight="1" x14ac:dyDescent="0.25">
      <c r="A47" s="12"/>
      <c r="B47" s="30"/>
      <c r="C47" s="198"/>
      <c r="D47" s="113"/>
      <c r="E47" s="114"/>
      <c r="F47" s="115"/>
      <c r="G47" s="104"/>
      <c r="H47" s="111"/>
      <c r="I47" s="89"/>
      <c r="J47" s="90"/>
      <c r="K47" s="90"/>
      <c r="L47" s="17" t="s">
        <v>1</v>
      </c>
      <c r="M47" s="18">
        <v>0</v>
      </c>
      <c r="N47" s="92"/>
      <c r="O47" s="18">
        <v>0</v>
      </c>
      <c r="P47" s="116"/>
      <c r="Q47" s="18">
        <v>0</v>
      </c>
      <c r="R47" s="116"/>
      <c r="S47" s="19">
        <v>0</v>
      </c>
      <c r="T47" s="116"/>
      <c r="U47" s="19">
        <v>0</v>
      </c>
      <c r="V47" s="116"/>
      <c r="W47" s="18">
        <v>0</v>
      </c>
      <c r="X47" s="116"/>
      <c r="Y47" s="18">
        <v>0</v>
      </c>
      <c r="Z47" s="116"/>
      <c r="AA47" s="18">
        <v>0</v>
      </c>
      <c r="AB47" s="116"/>
      <c r="AC47" s="19">
        <v>0</v>
      </c>
      <c r="AD47" s="116"/>
      <c r="AE47" s="19">
        <v>0</v>
      </c>
      <c r="AF47" s="116"/>
      <c r="AG47" s="19">
        <v>0</v>
      </c>
      <c r="AH47" s="116"/>
      <c r="AI47" s="19">
        <v>0</v>
      </c>
      <c r="AJ47" s="116"/>
      <c r="AK47" s="16">
        <f t="shared" si="5"/>
        <v>0</v>
      </c>
      <c r="AL47" s="118"/>
      <c r="AM47" s="119"/>
      <c r="AN47" s="99"/>
      <c r="AO47" s="76"/>
      <c r="AP47" s="101"/>
      <c r="AQ47" s="74"/>
      <c r="AR47" s="76"/>
      <c r="AS47" s="117"/>
      <c r="AT47" s="40"/>
    </row>
    <row r="48" spans="1:46" s="45" customFormat="1" ht="26.25" customHeight="1" x14ac:dyDescent="0.25">
      <c r="A48" s="12"/>
      <c r="B48" s="30"/>
      <c r="C48" s="198" t="s">
        <v>105</v>
      </c>
      <c r="D48" s="71" t="s">
        <v>106</v>
      </c>
      <c r="E48" s="124">
        <v>60.9</v>
      </c>
      <c r="F48" s="84">
        <v>450000</v>
      </c>
      <c r="G48" s="103">
        <f t="shared" ref="G48" si="10">+F48*E48</f>
        <v>27405000</v>
      </c>
      <c r="H48" s="102" t="s">
        <v>89</v>
      </c>
      <c r="I48" s="89">
        <f>IFERROR(F48/$L$8,0)</f>
        <v>1.1316585719775222E-4</v>
      </c>
      <c r="J48" s="90"/>
      <c r="K48" s="90"/>
      <c r="L48" s="13" t="s">
        <v>0</v>
      </c>
      <c r="M48" s="14"/>
      <c r="N48" s="92" t="str">
        <f>IF(AND(M48=0,M49=0),"",IF(ISERROR(M49/M48),"Introduzca Meta",+M49/M48))</f>
        <v/>
      </c>
      <c r="O48" s="14"/>
      <c r="P48" s="93" t="str">
        <f>IF(AND(O48=0,O49=0),"",IF(ISERROR(O49/O48),"Introduzca Meta",+O49/O48))</f>
        <v/>
      </c>
      <c r="Q48" s="14"/>
      <c r="R48" s="93" t="str">
        <f>IF(AND(Q48=0,Q49=0),"",IF(ISERROR(Q49/Q48),"Introduzca Meta",+Q49/Q48))</f>
        <v/>
      </c>
      <c r="S48" s="15"/>
      <c r="T48" s="93" t="str">
        <f>IF(AND(S48=0,S49=0),"",IF(ISERROR(S49/S48),"Introduzca Meta",+S49/S48))</f>
        <v/>
      </c>
      <c r="U48" s="14"/>
      <c r="V48" s="93" t="str">
        <f>IF(AND(U48=0,U49=0),"",IF(ISERROR(U49/U48),"Introduzca Meta",+U49/U48))</f>
        <v/>
      </c>
      <c r="W48" s="14"/>
      <c r="X48" s="93" t="str">
        <f>IF(AND(W48=0,W49=0),"",IF(ISERROR(W49/W48),"Introduzca Meta",+W49/W48))</f>
        <v/>
      </c>
      <c r="Y48" s="14"/>
      <c r="Z48" s="93" t="str">
        <f>IF(AND(Y48=0,Y49=0),"",IF(ISERROR(Y49/Y48),"Introduzca Meta",+Y49/Y48))</f>
        <v/>
      </c>
      <c r="AA48" s="15"/>
      <c r="AB48" s="93" t="str">
        <f>IF(AND(AA48=0,AA49=0),"",IF(ISERROR(AA49/AA48),"Introduzca Meta",+AA49/AA48))</f>
        <v/>
      </c>
      <c r="AC48" s="14"/>
      <c r="AD48" s="93" t="str">
        <f>IF(AND(AC48=0,AC49=0),"",IF(ISERROR(AC49/AC48),"Introduzca Meta",+AC49/AC48))</f>
        <v/>
      </c>
      <c r="AE48" s="14"/>
      <c r="AF48" s="93" t="str">
        <f>IF(AND(AE48=0,AE49=0),"",IF(ISERROR(AE49/AE48),"Introduzca Meta",+AE49/AE48))</f>
        <v/>
      </c>
      <c r="AG48" s="15"/>
      <c r="AH48" s="93" t="str">
        <f>IF(AND(AG48=0,AG49=0),"",IF(ISERROR(AG49/AG48),"Introduzca Meta",+AG49/AG48))</f>
        <v/>
      </c>
      <c r="AI48" s="15"/>
      <c r="AJ48" s="93" t="str">
        <f>IF(AND(AI48=0,AI49=0),"",IF(ISERROR(AI49/AI48),"Introduzca Meta",+AI49/AI48))</f>
        <v/>
      </c>
      <c r="AK48" s="16">
        <f t="shared" si="5"/>
        <v>0</v>
      </c>
      <c r="AL48" s="95" t="str">
        <f>IF(AK49=0,"",IF(ISERROR(AK49/AK48),"Introduzca Meta",+AK49/AK48))</f>
        <v/>
      </c>
      <c r="AM48" s="97" t="str">
        <f>IF(AK48=0," ",IF(AK48=AK49,0,3))</f>
        <v xml:space="preserve"> </v>
      </c>
      <c r="AN48" s="99" t="str">
        <f>IF(AL49=0,"",IF(ISERROR(AL49/AL48),"Introduzca Meta",+AL49/AL48))</f>
        <v/>
      </c>
      <c r="AO48" s="76"/>
      <c r="AP48" s="101"/>
      <c r="AQ48" s="74">
        <f>IFERROR(F48-AP48," ")</f>
        <v>450000</v>
      </c>
      <c r="AR48" s="76"/>
      <c r="AS48" s="78"/>
      <c r="AT48" s="39"/>
    </row>
    <row r="49" spans="1:46" s="45" customFormat="1" ht="26.25" customHeight="1" x14ac:dyDescent="0.25">
      <c r="A49" s="12"/>
      <c r="B49" s="30"/>
      <c r="C49" s="198"/>
      <c r="D49" s="73"/>
      <c r="E49" s="124"/>
      <c r="F49" s="115"/>
      <c r="G49" s="104"/>
      <c r="H49" s="111"/>
      <c r="I49" s="89"/>
      <c r="J49" s="90"/>
      <c r="K49" s="90"/>
      <c r="L49" s="17" t="s">
        <v>1</v>
      </c>
      <c r="M49" s="18">
        <v>0</v>
      </c>
      <c r="N49" s="92"/>
      <c r="O49" s="18">
        <v>0</v>
      </c>
      <c r="P49" s="116"/>
      <c r="Q49" s="18">
        <v>0</v>
      </c>
      <c r="R49" s="116"/>
      <c r="S49" s="19">
        <v>0</v>
      </c>
      <c r="T49" s="116"/>
      <c r="U49" s="19">
        <v>0</v>
      </c>
      <c r="V49" s="116"/>
      <c r="W49" s="18">
        <v>0</v>
      </c>
      <c r="X49" s="116"/>
      <c r="Y49" s="18">
        <v>0</v>
      </c>
      <c r="Z49" s="116"/>
      <c r="AA49" s="18">
        <v>0</v>
      </c>
      <c r="AB49" s="116"/>
      <c r="AC49" s="19">
        <v>0</v>
      </c>
      <c r="AD49" s="116"/>
      <c r="AE49" s="19">
        <v>0</v>
      </c>
      <c r="AF49" s="116"/>
      <c r="AG49" s="19">
        <v>0</v>
      </c>
      <c r="AH49" s="116"/>
      <c r="AI49" s="19">
        <v>0</v>
      </c>
      <c r="AJ49" s="116"/>
      <c r="AK49" s="16">
        <f t="shared" si="5"/>
        <v>0</v>
      </c>
      <c r="AL49" s="118"/>
      <c r="AM49" s="119"/>
      <c r="AN49" s="99"/>
      <c r="AO49" s="76"/>
      <c r="AP49" s="101"/>
      <c r="AQ49" s="74"/>
      <c r="AR49" s="76"/>
      <c r="AS49" s="117"/>
      <c r="AT49" s="40"/>
    </row>
    <row r="50" spans="1:46" s="45" customFormat="1" ht="26.25" customHeight="1" x14ac:dyDescent="0.25">
      <c r="A50" s="12"/>
      <c r="B50" s="30"/>
      <c r="C50" s="198" t="s">
        <v>107</v>
      </c>
      <c r="D50" s="107" t="s">
        <v>108</v>
      </c>
      <c r="E50" s="215">
        <v>1</v>
      </c>
      <c r="F50" s="84">
        <v>4285649</v>
      </c>
      <c r="G50" s="103">
        <f t="shared" ref="G50" si="11">+F50*E50</f>
        <v>4285649</v>
      </c>
      <c r="H50" s="102" t="s">
        <v>89</v>
      </c>
      <c r="I50" s="89">
        <f>IFERROR(F50/$L$8,0)</f>
        <v>1.0777536505193104E-3</v>
      </c>
      <c r="J50" s="90"/>
      <c r="K50" s="90"/>
      <c r="L50" s="13" t="s">
        <v>0</v>
      </c>
      <c r="M50" s="14"/>
      <c r="N50" s="92" t="str">
        <f>IF(AND(M50=0,M51=0),"",IF(ISERROR(M51/M50),"Introduzca Meta",+M51/M50))</f>
        <v/>
      </c>
      <c r="O50" s="14"/>
      <c r="P50" s="93" t="str">
        <f>IF(AND(O50=0,O51=0),"",IF(ISERROR(O51/O50),"Introduzca Meta",+O51/O50))</f>
        <v/>
      </c>
      <c r="Q50" s="14"/>
      <c r="R50" s="93" t="str">
        <f>IF(AND(Q50=0,Q51=0),"",IF(ISERROR(Q51/Q50),"Introduzca Meta",+Q51/Q50))</f>
        <v/>
      </c>
      <c r="S50" s="15"/>
      <c r="T50" s="93" t="str">
        <f>IF(AND(S50=0,S51=0),"",IF(ISERROR(S51/S50),"Introduzca Meta",+S51/S50))</f>
        <v/>
      </c>
      <c r="U50" s="14"/>
      <c r="V50" s="93" t="str">
        <f>IF(AND(U50=0,U51=0),"",IF(ISERROR(U51/U50),"Introduzca Meta",+U51/U50))</f>
        <v/>
      </c>
      <c r="W50" s="14"/>
      <c r="X50" s="93" t="str">
        <f>IF(AND(W50=0,W51=0),"",IF(ISERROR(W51/W50),"Introduzca Meta",+W51/W50))</f>
        <v/>
      </c>
      <c r="Y50" s="14"/>
      <c r="Z50" s="93" t="str">
        <f>IF(AND(Y50=0,Y51=0),"",IF(ISERROR(Y51/Y50),"Introduzca Meta",+Y51/Y50))</f>
        <v/>
      </c>
      <c r="AA50" s="15"/>
      <c r="AB50" s="93" t="str">
        <f>IF(AND(AA50=0,AA51=0),"",IF(ISERROR(AA51/AA50),"Introduzca Meta",+AA51/AA50))</f>
        <v/>
      </c>
      <c r="AC50" s="14"/>
      <c r="AD50" s="93" t="str">
        <f>IF(AND(AC50=0,AC51=0),"",IF(ISERROR(AC51/AC50),"Introduzca Meta",+AC51/AC50))</f>
        <v/>
      </c>
      <c r="AE50" s="14"/>
      <c r="AF50" s="93" t="str">
        <f>IF(AND(AE50=0,AE51=0),"",IF(ISERROR(AE51/AE50),"Introduzca Meta",+AE51/AE50))</f>
        <v/>
      </c>
      <c r="AG50" s="14"/>
      <c r="AH50" s="93" t="str">
        <f>IF(AND(AG50=0,AG51=0),"",IF(ISERROR(AG51/AG50),"Introduzca Meta",+AG51/AG50))</f>
        <v/>
      </c>
      <c r="AI50" s="15"/>
      <c r="AJ50" s="93" t="str">
        <f>IF(AND(AI50=0,AI51=0),"",IF(ISERROR(AI51/AI50),"Introduzca Meta",+AI51/AI50))</f>
        <v/>
      </c>
      <c r="AK50" s="16">
        <f t="shared" si="5"/>
        <v>0</v>
      </c>
      <c r="AL50" s="95" t="str">
        <f>IF(AK51=0,"",IF(ISERROR(AK51/AK50),"Introduzca Meta",+AK51/AK50))</f>
        <v/>
      </c>
      <c r="AM50" s="97" t="str">
        <f>IF(AK50=0," ",IF(AK50=AK51,0,3))</f>
        <v xml:space="preserve"> </v>
      </c>
      <c r="AN50" s="99" t="str">
        <f>IF(AL51=0,"",IF(ISERROR(AL51/AL50),"Introduzca Meta",+AL51/AL50))</f>
        <v/>
      </c>
      <c r="AO50" s="76"/>
      <c r="AP50" s="101"/>
      <c r="AQ50" s="74">
        <f>IFERROR(F50-AP50," ")</f>
        <v>4285649</v>
      </c>
      <c r="AR50" s="76"/>
      <c r="AS50" s="78"/>
      <c r="AT50" s="39"/>
    </row>
    <row r="51" spans="1:46" s="45" customFormat="1" ht="26.25" customHeight="1" x14ac:dyDescent="0.25">
      <c r="A51" s="12"/>
      <c r="B51" s="30"/>
      <c r="C51" s="198"/>
      <c r="D51" s="113"/>
      <c r="E51" s="216"/>
      <c r="F51" s="115"/>
      <c r="G51" s="104"/>
      <c r="H51" s="111"/>
      <c r="I51" s="89"/>
      <c r="J51" s="90"/>
      <c r="K51" s="90"/>
      <c r="L51" s="17" t="s">
        <v>1</v>
      </c>
      <c r="M51" s="18">
        <v>0</v>
      </c>
      <c r="N51" s="92"/>
      <c r="O51" s="18">
        <v>0</v>
      </c>
      <c r="P51" s="116"/>
      <c r="Q51" s="18">
        <v>0</v>
      </c>
      <c r="R51" s="116"/>
      <c r="S51" s="19">
        <v>0</v>
      </c>
      <c r="T51" s="116"/>
      <c r="U51" s="19">
        <v>0</v>
      </c>
      <c r="V51" s="116"/>
      <c r="W51" s="18">
        <v>0</v>
      </c>
      <c r="X51" s="116"/>
      <c r="Y51" s="18">
        <v>0</v>
      </c>
      <c r="Z51" s="116"/>
      <c r="AA51" s="18">
        <v>0</v>
      </c>
      <c r="AB51" s="116"/>
      <c r="AC51" s="19">
        <v>0</v>
      </c>
      <c r="AD51" s="116"/>
      <c r="AE51" s="19">
        <v>0</v>
      </c>
      <c r="AF51" s="116"/>
      <c r="AG51" s="19">
        <v>0</v>
      </c>
      <c r="AH51" s="116"/>
      <c r="AI51" s="19">
        <v>0</v>
      </c>
      <c r="AJ51" s="116"/>
      <c r="AK51" s="16">
        <f t="shared" si="5"/>
        <v>0</v>
      </c>
      <c r="AL51" s="118"/>
      <c r="AM51" s="119"/>
      <c r="AN51" s="99"/>
      <c r="AO51" s="76"/>
      <c r="AP51" s="101"/>
      <c r="AQ51" s="74"/>
      <c r="AR51" s="76"/>
      <c r="AS51" s="117"/>
      <c r="AT51" s="40"/>
    </row>
    <row r="52" spans="1:46" s="45" customFormat="1" ht="26.25" customHeight="1" x14ac:dyDescent="0.25">
      <c r="A52" s="12"/>
      <c r="B52" s="30"/>
      <c r="C52" s="198" t="s">
        <v>109</v>
      </c>
      <c r="D52" s="107" t="s">
        <v>79</v>
      </c>
      <c r="E52" s="82">
        <v>21750</v>
      </c>
      <c r="F52" s="84">
        <v>35000</v>
      </c>
      <c r="G52" s="103">
        <f t="shared" ref="G52" si="12">+F52*E52</f>
        <v>761250000</v>
      </c>
      <c r="H52" s="102" t="s">
        <v>89</v>
      </c>
      <c r="I52" s="89">
        <f>IFERROR(F52/$L$8,0)</f>
        <v>8.8017888931585074E-6</v>
      </c>
      <c r="J52" s="90"/>
      <c r="K52" s="90"/>
      <c r="L52" s="13" t="s">
        <v>0</v>
      </c>
      <c r="M52" s="14"/>
      <c r="N52" s="92" t="str">
        <f>IF(AND(M52=0,M53=0),"",IF(ISERROR(M53/M52),"Introduzca Meta",+M53/M52))</f>
        <v/>
      </c>
      <c r="O52" s="14"/>
      <c r="P52" s="93" t="str">
        <f>IF(AND(O52=0,O53=0),"",IF(ISERROR(O53/O52),"Introduzca Meta",+O53/O52))</f>
        <v/>
      </c>
      <c r="Q52" s="14"/>
      <c r="R52" s="93" t="str">
        <f>IF(AND(Q52=0,Q53=0),"",IF(ISERROR(Q53/Q52),"Introduzca Meta",+Q53/Q52))</f>
        <v/>
      </c>
      <c r="S52" s="15"/>
      <c r="T52" s="93" t="str">
        <f>IF(AND(S52=0,S53=0),"",IF(ISERROR(S53/S52),"Introduzca Meta",+S53/S52))</f>
        <v/>
      </c>
      <c r="U52" s="14"/>
      <c r="V52" s="93" t="str">
        <f>IF(AND(U52=0,U53=0),"",IF(ISERROR(U53/U52),"Introduzca Meta",+U53/U52))</f>
        <v/>
      </c>
      <c r="W52" s="14"/>
      <c r="X52" s="93" t="str">
        <f>IF(AND(W52=0,W53=0),"",IF(ISERROR(W53/W52),"Introduzca Meta",+W53/W52))</f>
        <v/>
      </c>
      <c r="Y52" s="14"/>
      <c r="Z52" s="93" t="str">
        <f>IF(AND(Y52=0,Y53=0),"",IF(ISERROR(Y53/Y52),"Introduzca Meta",+Y53/Y52))</f>
        <v/>
      </c>
      <c r="AA52" s="15"/>
      <c r="AB52" s="93" t="str">
        <f>IF(AND(AA52=0,AA53=0),"",IF(ISERROR(AA53/AA52),"Introduzca Meta",+AA53/AA52))</f>
        <v/>
      </c>
      <c r="AC52" s="14"/>
      <c r="AD52" s="93" t="str">
        <f>IF(AND(AC52=0,AC53=0),"",IF(ISERROR(AC53/AC52),"Introduzca Meta",+AC53/AC52))</f>
        <v/>
      </c>
      <c r="AE52" s="14"/>
      <c r="AF52" s="93" t="str">
        <f>IF(AND(AE52=0,AE53=0),"",IF(ISERROR(AE53/AE52),"Introduzca Meta",+AE53/AE52))</f>
        <v/>
      </c>
      <c r="AG52" s="14"/>
      <c r="AH52" s="93" t="str">
        <f>IF(AND(AG52=0,AG53=0),"",IF(ISERROR(AG53/AG52),"Introduzca Meta",+AG53/AG52))</f>
        <v/>
      </c>
      <c r="AI52" s="15"/>
      <c r="AJ52" s="93" t="str">
        <f>IF(AND(AI52=0,AI53=0),"",IF(ISERROR(AI53/AI52),"Introduzca Meta",+AI53/AI52))</f>
        <v/>
      </c>
      <c r="AK52" s="16">
        <f t="shared" ref="AK52:AK57" si="13">M52+O52+Q52+S52+U52+W52+Y52+AA52+AC52+AE52+AG52+AI52</f>
        <v>0</v>
      </c>
      <c r="AL52" s="95" t="str">
        <f>IF(AK53=0,"",IF(ISERROR(AK53/AK52),"Introduzca Meta",+AK53/AK52))</f>
        <v/>
      </c>
      <c r="AM52" s="97" t="str">
        <f>IF(AK52=0," ",IF(AK52=AK53,0,3))</f>
        <v xml:space="preserve"> </v>
      </c>
      <c r="AN52" s="99" t="str">
        <f>IF(AL53=0,"",IF(ISERROR(AL53/AL52),"Introduzca Meta",+AL53/AL52))</f>
        <v/>
      </c>
      <c r="AO52" s="76"/>
      <c r="AP52" s="101"/>
      <c r="AQ52" s="74">
        <f>IFERROR(F52-AP52," ")</f>
        <v>35000</v>
      </c>
      <c r="AR52" s="76"/>
      <c r="AS52" s="78"/>
      <c r="AT52" s="39"/>
    </row>
    <row r="53" spans="1:46" s="45" customFormat="1" ht="26.25" customHeight="1" x14ac:dyDescent="0.25">
      <c r="A53" s="12"/>
      <c r="B53" s="30"/>
      <c r="C53" s="198"/>
      <c r="D53" s="113"/>
      <c r="E53" s="114"/>
      <c r="F53" s="115"/>
      <c r="G53" s="104"/>
      <c r="H53" s="111"/>
      <c r="I53" s="89"/>
      <c r="J53" s="90"/>
      <c r="K53" s="90"/>
      <c r="L53" s="17" t="s">
        <v>1</v>
      </c>
      <c r="M53" s="18">
        <v>0</v>
      </c>
      <c r="N53" s="92"/>
      <c r="O53" s="18">
        <v>0</v>
      </c>
      <c r="P53" s="116"/>
      <c r="Q53" s="18">
        <v>0</v>
      </c>
      <c r="R53" s="116"/>
      <c r="S53" s="19">
        <v>0</v>
      </c>
      <c r="T53" s="116"/>
      <c r="U53" s="19">
        <v>0</v>
      </c>
      <c r="V53" s="116"/>
      <c r="W53" s="18">
        <v>0</v>
      </c>
      <c r="X53" s="116"/>
      <c r="Y53" s="18">
        <v>0</v>
      </c>
      <c r="Z53" s="116"/>
      <c r="AA53" s="18">
        <v>0</v>
      </c>
      <c r="AB53" s="116"/>
      <c r="AC53" s="19">
        <v>0</v>
      </c>
      <c r="AD53" s="116"/>
      <c r="AE53" s="19">
        <v>0</v>
      </c>
      <c r="AF53" s="116"/>
      <c r="AG53" s="19">
        <v>0</v>
      </c>
      <c r="AH53" s="116"/>
      <c r="AI53" s="19">
        <v>0</v>
      </c>
      <c r="AJ53" s="116"/>
      <c r="AK53" s="16">
        <f t="shared" si="13"/>
        <v>0</v>
      </c>
      <c r="AL53" s="118"/>
      <c r="AM53" s="119"/>
      <c r="AN53" s="99"/>
      <c r="AO53" s="76"/>
      <c r="AP53" s="101"/>
      <c r="AQ53" s="74"/>
      <c r="AR53" s="76"/>
      <c r="AS53" s="117"/>
      <c r="AT53" s="40"/>
    </row>
    <row r="54" spans="1:46" s="45" customFormat="1" ht="26.25" customHeight="1" x14ac:dyDescent="0.25">
      <c r="A54" s="12"/>
      <c r="B54" s="30"/>
      <c r="C54" s="198" t="s">
        <v>110</v>
      </c>
      <c r="D54" s="107" t="s">
        <v>111</v>
      </c>
      <c r="E54" s="82">
        <v>522</v>
      </c>
      <c r="F54" s="84">
        <v>374850</v>
      </c>
      <c r="G54" s="103">
        <f t="shared" ref="G54" si="14">+F54*E54</f>
        <v>195671700</v>
      </c>
      <c r="H54" s="102" t="s">
        <v>89</v>
      </c>
      <c r="I54" s="89">
        <f>IFERROR(F54/$L$8,0)</f>
        <v>9.4267159045727608E-5</v>
      </c>
      <c r="J54" s="90"/>
      <c r="K54" s="90"/>
      <c r="L54" s="13" t="s">
        <v>0</v>
      </c>
      <c r="M54" s="14"/>
      <c r="N54" s="92" t="str">
        <f>IF(AND(M54=0,M55=0),"",IF(ISERROR(M55/M54),"Introduzca Meta",+M55/M54))</f>
        <v/>
      </c>
      <c r="O54" s="14"/>
      <c r="P54" s="93" t="str">
        <f>IF(AND(O54=0,O55=0),"",IF(ISERROR(O55/O54),"Introduzca Meta",+O55/O54))</f>
        <v/>
      </c>
      <c r="Q54" s="14"/>
      <c r="R54" s="93" t="str">
        <f>IF(AND(Q54=0,Q55=0),"",IF(ISERROR(Q55/Q54),"Introduzca Meta",+Q55/Q54))</f>
        <v/>
      </c>
      <c r="S54" s="15"/>
      <c r="T54" s="93" t="str">
        <f>IF(AND(S54=0,S55=0),"",IF(ISERROR(S55/S54),"Introduzca Meta",+S55/S54))</f>
        <v/>
      </c>
      <c r="U54" s="14"/>
      <c r="V54" s="93" t="str">
        <f>IF(AND(U54=0,U55=0),"",IF(ISERROR(U55/U54),"Introduzca Meta",+U55/U54))</f>
        <v/>
      </c>
      <c r="W54" s="14"/>
      <c r="X54" s="93" t="str">
        <f>IF(AND(W54=0,W55=0),"",IF(ISERROR(W55/W54),"Introduzca Meta",+W55/W54))</f>
        <v/>
      </c>
      <c r="Y54" s="14"/>
      <c r="Z54" s="93" t="str">
        <f>IF(AND(Y54=0,Y55=0),"",IF(ISERROR(Y55/Y54),"Introduzca Meta",+Y55/Y54))</f>
        <v/>
      </c>
      <c r="AA54" s="15"/>
      <c r="AB54" s="93" t="str">
        <f>IF(AND(AA54=0,AA55=0),"",IF(ISERROR(AA55/AA54),"Introduzca Meta",+AA55/AA54))</f>
        <v/>
      </c>
      <c r="AC54" s="14"/>
      <c r="AD54" s="93" t="str">
        <f>IF(AND(AC54=0,AC55=0),"",IF(ISERROR(AC55/AC54),"Introduzca Meta",+AC55/AC54))</f>
        <v/>
      </c>
      <c r="AE54" s="14"/>
      <c r="AF54" s="93" t="str">
        <f>IF(AND(AE54=0,AE55=0),"",IF(ISERROR(AE55/AE54),"Introduzca Meta",+AE55/AE54))</f>
        <v/>
      </c>
      <c r="AG54" s="14"/>
      <c r="AH54" s="93" t="str">
        <f>IF(AND(AG54=0,AG55=0),"",IF(ISERROR(AG55/AG54),"Introduzca Meta",+AG55/AG54))</f>
        <v/>
      </c>
      <c r="AI54" s="15"/>
      <c r="AJ54" s="93" t="str">
        <f>IF(AND(AI54=0,AI55=0),"",IF(ISERROR(AI55/AI54),"Introduzca Meta",+AI55/AI54))</f>
        <v/>
      </c>
      <c r="AK54" s="16">
        <f t="shared" si="13"/>
        <v>0</v>
      </c>
      <c r="AL54" s="95" t="str">
        <f>IF(AK55=0,"",IF(ISERROR(AK55/AK54),"Introduzca Meta",+AK55/AK54))</f>
        <v/>
      </c>
      <c r="AM54" s="97" t="str">
        <f>IF(AK54=0," ",IF(AK54=AK55,0,3))</f>
        <v xml:space="preserve"> </v>
      </c>
      <c r="AN54" s="99" t="str">
        <f>IF(AL55=0,"",IF(ISERROR(AL55/AL54),"Introduzca Meta",+AL55/AL54))</f>
        <v/>
      </c>
      <c r="AO54" s="76"/>
      <c r="AP54" s="101"/>
      <c r="AQ54" s="74">
        <f>IFERROR(F54-AP54," ")</f>
        <v>374850</v>
      </c>
      <c r="AR54" s="76"/>
      <c r="AS54" s="78"/>
      <c r="AT54" s="39"/>
    </row>
    <row r="55" spans="1:46" s="45" customFormat="1" ht="26.25" customHeight="1" x14ac:dyDescent="0.25">
      <c r="A55" s="12"/>
      <c r="B55" s="30"/>
      <c r="C55" s="198"/>
      <c r="D55" s="113"/>
      <c r="E55" s="114"/>
      <c r="F55" s="115"/>
      <c r="G55" s="104"/>
      <c r="H55" s="111"/>
      <c r="I55" s="89"/>
      <c r="J55" s="90"/>
      <c r="K55" s="90"/>
      <c r="L55" s="17" t="s">
        <v>1</v>
      </c>
      <c r="M55" s="18">
        <v>0</v>
      </c>
      <c r="N55" s="92"/>
      <c r="O55" s="18">
        <v>0</v>
      </c>
      <c r="P55" s="116"/>
      <c r="Q55" s="18">
        <v>0</v>
      </c>
      <c r="R55" s="116"/>
      <c r="S55" s="19">
        <v>0</v>
      </c>
      <c r="T55" s="116"/>
      <c r="U55" s="19">
        <v>0</v>
      </c>
      <c r="V55" s="116"/>
      <c r="W55" s="18">
        <v>0</v>
      </c>
      <c r="X55" s="116"/>
      <c r="Y55" s="18">
        <v>0</v>
      </c>
      <c r="Z55" s="116"/>
      <c r="AA55" s="18">
        <v>0</v>
      </c>
      <c r="AB55" s="116"/>
      <c r="AC55" s="19">
        <v>0</v>
      </c>
      <c r="AD55" s="116"/>
      <c r="AE55" s="19">
        <v>0</v>
      </c>
      <c r="AF55" s="116"/>
      <c r="AG55" s="19">
        <v>0</v>
      </c>
      <c r="AH55" s="116"/>
      <c r="AI55" s="19">
        <v>0</v>
      </c>
      <c r="AJ55" s="116"/>
      <c r="AK55" s="16">
        <f t="shared" si="13"/>
        <v>0</v>
      </c>
      <c r="AL55" s="118"/>
      <c r="AM55" s="119"/>
      <c r="AN55" s="99"/>
      <c r="AO55" s="76"/>
      <c r="AP55" s="101"/>
      <c r="AQ55" s="74"/>
      <c r="AR55" s="76"/>
      <c r="AS55" s="117"/>
      <c r="AT55" s="40"/>
    </row>
    <row r="56" spans="1:46" s="45" customFormat="1" ht="26.25" customHeight="1" x14ac:dyDescent="0.25">
      <c r="A56" s="12"/>
      <c r="B56" s="30"/>
      <c r="C56" s="198" t="s">
        <v>112</v>
      </c>
      <c r="D56" s="107" t="s">
        <v>99</v>
      </c>
      <c r="E56" s="82">
        <v>435</v>
      </c>
      <c r="F56" s="84">
        <v>11186</v>
      </c>
      <c r="G56" s="103">
        <f t="shared" ref="G56" si="15">+F56*E56</f>
        <v>4865910</v>
      </c>
      <c r="H56" s="102" t="s">
        <v>89</v>
      </c>
      <c r="I56" s="89">
        <f>IFERROR(F56/$L$8,0)</f>
        <v>2.8130517302534588E-6</v>
      </c>
      <c r="J56" s="90"/>
      <c r="K56" s="90"/>
      <c r="L56" s="13" t="s">
        <v>0</v>
      </c>
      <c r="M56" s="14"/>
      <c r="N56" s="92" t="str">
        <f>IF(AND(M56=0,M57=0),"",IF(ISERROR(M57/M56),"Introduzca Meta",+M57/M56))</f>
        <v/>
      </c>
      <c r="O56" s="14"/>
      <c r="P56" s="93" t="str">
        <f>IF(AND(O56=0,O57=0),"",IF(ISERROR(O57/O56),"Introduzca Meta",+O57/O56))</f>
        <v/>
      </c>
      <c r="Q56" s="14"/>
      <c r="R56" s="93" t="str">
        <f>IF(AND(Q56=0,Q57=0),"",IF(ISERROR(Q57/Q56),"Introduzca Meta",+Q57/Q56))</f>
        <v/>
      </c>
      <c r="S56" s="15"/>
      <c r="T56" s="93" t="str">
        <f>IF(AND(S56=0,S57=0),"",IF(ISERROR(S57/S56),"Introduzca Meta",+S57/S56))</f>
        <v/>
      </c>
      <c r="U56" s="14"/>
      <c r="V56" s="93" t="str">
        <f>IF(AND(U56=0,U57=0),"",IF(ISERROR(U57/U56),"Introduzca Meta",+U57/U56))</f>
        <v/>
      </c>
      <c r="W56" s="14"/>
      <c r="X56" s="93" t="str">
        <f>IF(AND(W56=0,W57=0),"",IF(ISERROR(W57/W56),"Introduzca Meta",+W57/W56))</f>
        <v/>
      </c>
      <c r="Y56" s="14"/>
      <c r="Z56" s="93" t="str">
        <f>IF(AND(Y56=0,Y57=0),"",IF(ISERROR(Y57/Y56),"Introduzca Meta",+Y57/Y56))</f>
        <v/>
      </c>
      <c r="AA56" s="15"/>
      <c r="AB56" s="93" t="str">
        <f>IF(AND(AA56=0,AA57=0),"",IF(ISERROR(AA57/AA56),"Introduzca Meta",+AA57/AA56))</f>
        <v/>
      </c>
      <c r="AC56" s="14"/>
      <c r="AD56" s="93" t="str">
        <f>IF(AND(AC56=0,AC57=0),"",IF(ISERROR(AC57/AC56),"Introduzca Meta",+AC57/AC56))</f>
        <v/>
      </c>
      <c r="AE56" s="14"/>
      <c r="AF56" s="93" t="str">
        <f>IF(AND(AE56=0,AE57=0),"",IF(ISERROR(AE57/AE56),"Introduzca Meta",+AE57/AE56))</f>
        <v/>
      </c>
      <c r="AG56" s="14"/>
      <c r="AH56" s="93" t="str">
        <f>IF(AND(AG56=0,AG57=0),"",IF(ISERROR(AG57/AG56),"Introduzca Meta",+AG57/AG56))</f>
        <v/>
      </c>
      <c r="AI56" s="15"/>
      <c r="AJ56" s="93" t="str">
        <f>IF(AND(AI56=0,AI57=0),"",IF(ISERROR(AI57/AI56),"Introduzca Meta",+AI57/AI56))</f>
        <v/>
      </c>
      <c r="AK56" s="16">
        <f t="shared" si="13"/>
        <v>0</v>
      </c>
      <c r="AL56" s="95" t="str">
        <f>IF(AK57=0,"",IF(ISERROR(AK57/AK56),"Introduzca Meta",+AK57/AK56))</f>
        <v/>
      </c>
      <c r="AM56" s="97" t="str">
        <f>IF(AK56=0," ",IF(AK56=AK57,0,3))</f>
        <v xml:space="preserve"> </v>
      </c>
      <c r="AN56" s="99" t="str">
        <f>IF(AL57=0,"",IF(ISERROR(AL57/AL56),"Introduzca Meta",+AL57/AL56))</f>
        <v/>
      </c>
      <c r="AO56" s="76"/>
      <c r="AP56" s="101"/>
      <c r="AQ56" s="74">
        <f>IFERROR(F56-AP56," ")</f>
        <v>11186</v>
      </c>
      <c r="AR56" s="76"/>
      <c r="AS56" s="78"/>
      <c r="AT56" s="39"/>
    </row>
    <row r="57" spans="1:46" s="45" customFormat="1" ht="26.25" customHeight="1" x14ac:dyDescent="0.25">
      <c r="A57" s="12"/>
      <c r="B57" s="30"/>
      <c r="C57" s="198"/>
      <c r="D57" s="113"/>
      <c r="E57" s="114"/>
      <c r="F57" s="115"/>
      <c r="G57" s="104"/>
      <c r="H57" s="111"/>
      <c r="I57" s="89"/>
      <c r="J57" s="90"/>
      <c r="K57" s="90"/>
      <c r="L57" s="17" t="s">
        <v>1</v>
      </c>
      <c r="M57" s="18">
        <v>0</v>
      </c>
      <c r="N57" s="92"/>
      <c r="O57" s="18">
        <v>0</v>
      </c>
      <c r="P57" s="116"/>
      <c r="Q57" s="18">
        <v>0</v>
      </c>
      <c r="R57" s="116"/>
      <c r="S57" s="19">
        <v>0</v>
      </c>
      <c r="T57" s="116"/>
      <c r="U57" s="19">
        <v>0</v>
      </c>
      <c r="V57" s="116"/>
      <c r="W57" s="18">
        <v>0</v>
      </c>
      <c r="X57" s="116"/>
      <c r="Y57" s="18">
        <v>0</v>
      </c>
      <c r="Z57" s="116"/>
      <c r="AA57" s="18">
        <v>0</v>
      </c>
      <c r="AB57" s="116"/>
      <c r="AC57" s="19">
        <v>0</v>
      </c>
      <c r="AD57" s="116"/>
      <c r="AE57" s="19">
        <v>0</v>
      </c>
      <c r="AF57" s="116"/>
      <c r="AG57" s="19">
        <v>0</v>
      </c>
      <c r="AH57" s="116"/>
      <c r="AI57" s="19">
        <v>0</v>
      </c>
      <c r="AJ57" s="116"/>
      <c r="AK57" s="16">
        <f t="shared" si="13"/>
        <v>0</v>
      </c>
      <c r="AL57" s="118"/>
      <c r="AM57" s="119"/>
      <c r="AN57" s="99"/>
      <c r="AO57" s="76"/>
      <c r="AP57" s="101"/>
      <c r="AQ57" s="74"/>
      <c r="AR57" s="76"/>
      <c r="AS57" s="117"/>
      <c r="AT57" s="40"/>
    </row>
    <row r="58" spans="1:46" s="45" customFormat="1" ht="26.25" customHeight="1" x14ac:dyDescent="0.25">
      <c r="A58" s="12"/>
      <c r="B58" s="30"/>
      <c r="C58" s="198" t="s">
        <v>113</v>
      </c>
      <c r="D58" s="107" t="s">
        <v>114</v>
      </c>
      <c r="E58" s="82">
        <v>1</v>
      </c>
      <c r="F58" s="84">
        <v>9500000</v>
      </c>
      <c r="G58" s="103">
        <f t="shared" ref="G58" si="16">+F58*E58</f>
        <v>9500000</v>
      </c>
      <c r="H58" s="102" t="s">
        <v>89</v>
      </c>
      <c r="I58" s="89">
        <f>IFERROR(F58/$L$8,0)</f>
        <v>2.3890569852858803E-3</v>
      </c>
      <c r="J58" s="90"/>
      <c r="K58" s="90"/>
      <c r="L58" s="13" t="s">
        <v>0</v>
      </c>
      <c r="M58" s="14"/>
      <c r="N58" s="92" t="str">
        <f>IF(AND(M58=0,M59=0),"",IF(ISERROR(M59/M58),"Introduzca Meta",+M59/M58))</f>
        <v/>
      </c>
      <c r="O58" s="14"/>
      <c r="P58" s="93" t="str">
        <f>IF(AND(O58=0,O59=0),"",IF(ISERROR(O59/O58),"Introduzca Meta",+O59/O58))</f>
        <v/>
      </c>
      <c r="Q58" s="14"/>
      <c r="R58" s="93" t="str">
        <f>IF(AND(Q58=0,Q59=0),"",IF(ISERROR(Q59/Q58),"Introduzca Meta",+Q59/Q58))</f>
        <v/>
      </c>
      <c r="S58" s="15"/>
      <c r="T58" s="93" t="str">
        <f>IF(AND(S58=0,S59=0),"",IF(ISERROR(S59/S58),"Introduzca Meta",+S59/S58))</f>
        <v/>
      </c>
      <c r="U58" s="14"/>
      <c r="V58" s="93" t="str">
        <f>IF(AND(U58=0,U59=0),"",IF(ISERROR(U59/U58),"Introduzca Meta",+U59/U58))</f>
        <v/>
      </c>
      <c r="W58" s="14"/>
      <c r="X58" s="93" t="str">
        <f>IF(AND(W58=0,W59=0),"",IF(ISERROR(W59/W58),"Introduzca Meta",+W59/W58))</f>
        <v/>
      </c>
      <c r="Y58" s="14"/>
      <c r="Z58" s="93" t="str">
        <f>IF(AND(Y58=0,Y59=0),"",IF(ISERROR(Y59/Y58),"Introduzca Meta",+Y59/Y58))</f>
        <v/>
      </c>
      <c r="AA58" s="15"/>
      <c r="AB58" s="93" t="str">
        <f>IF(AND(AA58=0,AA59=0),"",IF(ISERROR(AA59/AA58),"Introduzca Meta",+AA59/AA58))</f>
        <v/>
      </c>
      <c r="AC58" s="14"/>
      <c r="AD58" s="93" t="str">
        <f>IF(AND(AC58=0,AC59=0),"",IF(ISERROR(AC59/AC58),"Introduzca Meta",+AC59/AC58))</f>
        <v/>
      </c>
      <c r="AE58" s="14"/>
      <c r="AF58" s="93" t="str">
        <f>IF(AND(AE58=0,AE59=0),"",IF(ISERROR(AE59/AE58),"Introduzca Meta",+AE59/AE58))</f>
        <v/>
      </c>
      <c r="AG58" s="14"/>
      <c r="AH58" s="93" t="str">
        <f>IF(AND(AG58=0,AG59=0),"",IF(ISERROR(AG59/AG58),"Introduzca Meta",+AG59/AG58))</f>
        <v/>
      </c>
      <c r="AI58" s="15"/>
      <c r="AJ58" s="93" t="str">
        <f>IF(AND(AI58=0,AI59=0),"",IF(ISERROR(AI59/AI58),"Introduzca Meta",+AI59/AI58))</f>
        <v/>
      </c>
      <c r="AK58" s="16">
        <f>M58+O58+Q58+S58+U58+W58+Y58+AA58+AC58+AE58+AG58+AI58</f>
        <v>0</v>
      </c>
      <c r="AL58" s="95" t="str">
        <f>IF(AK59=0,"",IF(ISERROR(AK59/AK58),"Introduzca Meta",+AK59/AK58))</f>
        <v/>
      </c>
      <c r="AM58" s="97" t="str">
        <f>IF(AK58=0," ",IF(AK58=AK59,0,3))</f>
        <v xml:space="preserve"> </v>
      </c>
      <c r="AN58" s="99" t="str">
        <f>IF(AL59=0,"",IF(ISERROR(AL59/AL58),"Introduzca Meta",+AL59/AL58))</f>
        <v/>
      </c>
      <c r="AO58" s="76"/>
      <c r="AP58" s="101"/>
      <c r="AQ58" s="74">
        <f>IFERROR(F58-AP58," ")</f>
        <v>9500000</v>
      </c>
      <c r="AR58" s="76"/>
      <c r="AS58" s="78"/>
      <c r="AT58" s="39"/>
    </row>
    <row r="59" spans="1:46" s="45" customFormat="1" ht="26.25" customHeight="1" x14ac:dyDescent="0.25">
      <c r="A59" s="12"/>
      <c r="B59" s="30"/>
      <c r="C59" s="198"/>
      <c r="D59" s="113"/>
      <c r="E59" s="114"/>
      <c r="F59" s="115"/>
      <c r="G59" s="104"/>
      <c r="H59" s="111"/>
      <c r="I59" s="89"/>
      <c r="J59" s="90"/>
      <c r="K59" s="90"/>
      <c r="L59" s="17" t="s">
        <v>1</v>
      </c>
      <c r="M59" s="18">
        <v>0</v>
      </c>
      <c r="N59" s="92"/>
      <c r="O59" s="18">
        <v>0</v>
      </c>
      <c r="P59" s="116"/>
      <c r="Q59" s="18">
        <v>0</v>
      </c>
      <c r="R59" s="116"/>
      <c r="S59" s="19">
        <v>0</v>
      </c>
      <c r="T59" s="116"/>
      <c r="U59" s="19">
        <v>0</v>
      </c>
      <c r="V59" s="116"/>
      <c r="W59" s="18">
        <v>0</v>
      </c>
      <c r="X59" s="116"/>
      <c r="Y59" s="18">
        <v>0</v>
      </c>
      <c r="Z59" s="116"/>
      <c r="AA59" s="18">
        <v>0</v>
      </c>
      <c r="AB59" s="116"/>
      <c r="AC59" s="19">
        <v>0</v>
      </c>
      <c r="AD59" s="116"/>
      <c r="AE59" s="19">
        <v>0</v>
      </c>
      <c r="AF59" s="116"/>
      <c r="AG59" s="19">
        <v>0</v>
      </c>
      <c r="AH59" s="116"/>
      <c r="AI59" s="19">
        <v>0</v>
      </c>
      <c r="AJ59" s="116"/>
      <c r="AK59" s="16">
        <f>M59+O59+Q59+S59+U59+W59+Y59+AA59+AC59+AE59+AG59+AI59</f>
        <v>0</v>
      </c>
      <c r="AL59" s="118"/>
      <c r="AM59" s="119"/>
      <c r="AN59" s="99"/>
      <c r="AO59" s="76"/>
      <c r="AP59" s="101"/>
      <c r="AQ59" s="74"/>
      <c r="AR59" s="76"/>
      <c r="AS59" s="117"/>
      <c r="AT59" s="40"/>
    </row>
    <row r="60" spans="1:46" s="45" customFormat="1" ht="26.25" customHeight="1" x14ac:dyDescent="0.25">
      <c r="A60" s="12"/>
      <c r="B60" s="30"/>
      <c r="C60" s="198"/>
      <c r="D60" s="107"/>
      <c r="E60" s="82"/>
      <c r="F60" s="84"/>
      <c r="G60" s="65"/>
      <c r="H60" s="102" t="s">
        <v>89</v>
      </c>
      <c r="I60" s="89">
        <f>IFERROR(F60/$L$8,0)</f>
        <v>0</v>
      </c>
      <c r="J60" s="90"/>
      <c r="K60" s="90"/>
      <c r="L60" s="13" t="s">
        <v>0</v>
      </c>
      <c r="M60" s="14"/>
      <c r="N60" s="92" t="str">
        <f>IF(AND(M60=0,M61=0),"",IF(ISERROR(M61/M60),"Introduzca Meta",+M61/M60))</f>
        <v/>
      </c>
      <c r="O60" s="14"/>
      <c r="P60" s="93" t="str">
        <f>IF(AND(O60=0,O61=0),"",IF(ISERROR(O61/O60),"Introduzca Meta",+O61/O60))</f>
        <v/>
      </c>
      <c r="Q60" s="14"/>
      <c r="R60" s="93" t="str">
        <f>IF(AND(Q60=0,Q61=0),"",IF(ISERROR(Q61/Q60),"Introduzca Meta",+Q61/Q60))</f>
        <v/>
      </c>
      <c r="S60" s="15"/>
      <c r="T60" s="93" t="str">
        <f>IF(AND(S60=0,S61=0),"",IF(ISERROR(S61/S60),"Introduzca Meta",+S61/S60))</f>
        <v/>
      </c>
      <c r="U60" s="14"/>
      <c r="V60" s="93" t="str">
        <f>IF(AND(U60=0,U61=0),"",IF(ISERROR(U61/U60),"Introduzca Meta",+U61/U60))</f>
        <v/>
      </c>
      <c r="W60" s="14"/>
      <c r="X60" s="93" t="str">
        <f>IF(AND(W60=0,W61=0),"",IF(ISERROR(W61/W60),"Introduzca Meta",+W61/W60))</f>
        <v/>
      </c>
      <c r="Y60" s="14"/>
      <c r="Z60" s="93" t="str">
        <f>IF(AND(Y60=0,Y61=0),"",IF(ISERROR(Y61/Y60),"Introduzca Meta",+Y61/Y60))</f>
        <v/>
      </c>
      <c r="AA60" s="15"/>
      <c r="AB60" s="93" t="str">
        <f>IF(AND(AA60=0,AA61=0),"",IF(ISERROR(AA61/AA60),"Introduzca Meta",+AA61/AA60))</f>
        <v/>
      </c>
      <c r="AC60" s="14"/>
      <c r="AD60" s="93" t="str">
        <f>IF(AND(AC60=0,AC61=0),"",IF(ISERROR(AC61/AC60),"Introduzca Meta",+AC61/AC60))</f>
        <v/>
      </c>
      <c r="AE60" s="14"/>
      <c r="AF60" s="93" t="str">
        <f>IF(AND(AE60=0,AE61=0),"",IF(ISERROR(AE61/AE60),"Introduzca Meta",+AE61/AE60))</f>
        <v/>
      </c>
      <c r="AG60" s="14"/>
      <c r="AH60" s="93" t="str">
        <f>IF(AND(AG60=0,AG61=0),"",IF(ISERROR(AG61/AG60),"Introduzca Meta",+AG61/AG60))</f>
        <v/>
      </c>
      <c r="AI60" s="15"/>
      <c r="AJ60" s="93" t="str">
        <f>IF(AND(AI60=0,AI61=0),"",IF(ISERROR(AI61/AI60),"Introduzca Meta",+AI61/AI60))</f>
        <v/>
      </c>
      <c r="AK60" s="16">
        <f t="shared" si="5"/>
        <v>0</v>
      </c>
      <c r="AL60" s="95" t="str">
        <f>IF(AK61=0,"",IF(ISERROR(AK61/AK60),"Introduzca Meta",+AK61/AK60))</f>
        <v/>
      </c>
      <c r="AM60" s="97" t="str">
        <f>IF(AK60=0," ",IF(AK60=AK61,0,3))</f>
        <v xml:space="preserve"> </v>
      </c>
      <c r="AN60" s="99" t="str">
        <f>IF(AL61=0,"",IF(ISERROR(AL61/AL60),"Introduzca Meta",+AL61/AL60))</f>
        <v/>
      </c>
      <c r="AO60" s="76"/>
      <c r="AP60" s="101"/>
      <c r="AQ60" s="74">
        <f>IFERROR(F60-AP60," ")</f>
        <v>0</v>
      </c>
      <c r="AR60" s="76"/>
      <c r="AS60" s="78"/>
      <c r="AT60" s="39"/>
    </row>
    <row r="61" spans="1:46" s="45" customFormat="1" ht="26.25" customHeight="1" x14ac:dyDescent="0.25">
      <c r="A61" s="12"/>
      <c r="B61" s="30"/>
      <c r="C61" s="198"/>
      <c r="D61" s="113"/>
      <c r="E61" s="114"/>
      <c r="F61" s="115"/>
      <c r="G61" s="66"/>
      <c r="H61" s="111"/>
      <c r="I61" s="89"/>
      <c r="J61" s="90"/>
      <c r="K61" s="90"/>
      <c r="L61" s="17" t="s">
        <v>1</v>
      </c>
      <c r="M61" s="18">
        <v>0</v>
      </c>
      <c r="N61" s="92"/>
      <c r="O61" s="18">
        <v>0</v>
      </c>
      <c r="P61" s="116"/>
      <c r="Q61" s="18">
        <v>0</v>
      </c>
      <c r="R61" s="116"/>
      <c r="S61" s="19">
        <v>0</v>
      </c>
      <c r="T61" s="116"/>
      <c r="U61" s="19">
        <v>0</v>
      </c>
      <c r="V61" s="116"/>
      <c r="W61" s="18">
        <v>0</v>
      </c>
      <c r="X61" s="116"/>
      <c r="Y61" s="18">
        <v>0</v>
      </c>
      <c r="Z61" s="116"/>
      <c r="AA61" s="18">
        <v>0</v>
      </c>
      <c r="AB61" s="116"/>
      <c r="AC61" s="19">
        <v>0</v>
      </c>
      <c r="AD61" s="116"/>
      <c r="AE61" s="19">
        <v>0</v>
      </c>
      <c r="AF61" s="116"/>
      <c r="AG61" s="19">
        <v>0</v>
      </c>
      <c r="AH61" s="116"/>
      <c r="AI61" s="19">
        <v>0</v>
      </c>
      <c r="AJ61" s="116"/>
      <c r="AK61" s="16">
        <f t="shared" si="5"/>
        <v>0</v>
      </c>
      <c r="AL61" s="118"/>
      <c r="AM61" s="119"/>
      <c r="AN61" s="99"/>
      <c r="AO61" s="76"/>
      <c r="AP61" s="101"/>
      <c r="AQ61" s="74"/>
      <c r="AR61" s="76"/>
      <c r="AS61" s="117"/>
      <c r="AT61" s="40"/>
    </row>
    <row r="62" spans="1:46" s="44" customFormat="1" ht="22.5" customHeight="1" x14ac:dyDescent="0.25">
      <c r="B62" s="217" t="s">
        <v>66</v>
      </c>
      <c r="C62" s="217"/>
      <c r="D62" s="33"/>
      <c r="E62" s="58"/>
      <c r="F62" s="33"/>
      <c r="G62" s="33"/>
      <c r="H62" s="33"/>
      <c r="I62" s="33"/>
      <c r="J62" s="34"/>
      <c r="K62" s="34"/>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5"/>
      <c r="AQ62" s="35"/>
      <c r="AR62" s="33"/>
      <c r="AS62" s="33"/>
      <c r="AT62" s="33"/>
    </row>
    <row r="63" spans="1:46" s="45" customFormat="1" ht="26.25" customHeight="1" x14ac:dyDescent="0.25">
      <c r="B63" s="29"/>
      <c r="C63" s="105" t="s">
        <v>115</v>
      </c>
      <c r="D63" s="123" t="s">
        <v>81</v>
      </c>
      <c r="E63" s="141">
        <v>1</v>
      </c>
      <c r="F63" s="202">
        <v>296875000</v>
      </c>
      <c r="G63" s="218">
        <f>+F63*E63</f>
        <v>296875000</v>
      </c>
      <c r="H63" s="102" t="s">
        <v>89</v>
      </c>
      <c r="I63" s="89">
        <f>IFERROR(F63/$L$8,0)</f>
        <v>7.4658030790183766E-2</v>
      </c>
      <c r="J63" s="90"/>
      <c r="K63" s="90"/>
      <c r="L63" s="13" t="s">
        <v>0</v>
      </c>
      <c r="M63" s="14"/>
      <c r="N63" s="92" t="str">
        <f>IF(AND(M63=0,M64=0),"",IF(ISERROR(M64/M63),"Introduzca Meta",+M64/M63))</f>
        <v/>
      </c>
      <c r="O63" s="14"/>
      <c r="P63" s="93" t="str">
        <f>IF(AND(O63=0,O64=0),"",IF(ISERROR(O64/O63),"Introduzca Meta",+O64/O63))</f>
        <v/>
      </c>
      <c r="Q63" s="14"/>
      <c r="R63" s="93" t="str">
        <f>IF(AND(Q63=0,Q64=0),"",IF(ISERROR(Q64/Q63),"Introduzca Meta",+Q64/Q63))</f>
        <v/>
      </c>
      <c r="S63" s="15"/>
      <c r="T63" s="93" t="str">
        <f>IF(AND(S63=0,S64=0),"",IF(ISERROR(S64/S63),"Introduzca Meta",+S64/S63))</f>
        <v/>
      </c>
      <c r="U63" s="14"/>
      <c r="V63" s="93" t="str">
        <f>IF(AND(U63=0,U64=0),"",IF(ISERROR(U64/U63),"Introduzca Meta",+U64/U63))</f>
        <v/>
      </c>
      <c r="W63" s="14"/>
      <c r="X63" s="93" t="str">
        <f>IF(AND(W63=0,W64=0),"",IF(ISERROR(W64/W63),"Introduzca Meta",+W64/W63))</f>
        <v/>
      </c>
      <c r="Y63" s="14"/>
      <c r="Z63" s="93" t="str">
        <f>IF(AND(Y63=0,Y64=0),"",IF(ISERROR(Y64/Y63),"Introduzca Meta",+Y64/Y63))</f>
        <v/>
      </c>
      <c r="AA63" s="15"/>
      <c r="AB63" s="93" t="str">
        <f>IF(AND(AA63=0,AA64=0),"",IF(ISERROR(AA64/AA63),"Introduzca Meta",+AA64/AA63))</f>
        <v/>
      </c>
      <c r="AC63" s="14"/>
      <c r="AD63" s="93" t="str">
        <f>IF(AND(AC63=0,AC64=0),"",IF(ISERROR(AC64/AC63),"Introduzca Meta",+AC64/AC63))</f>
        <v/>
      </c>
      <c r="AE63" s="14"/>
      <c r="AF63" s="93" t="str">
        <f>IF(AND(AE63=0,AE64=0),"",IF(ISERROR(AE64/AE63),"Introduzca Meta",+AE64/AE63))</f>
        <v/>
      </c>
      <c r="AG63" s="14"/>
      <c r="AH63" s="93" t="str">
        <f>IF(AND(AG63=0,AG64=0),"",IF(ISERROR(AG64/AG63),"Introduzca Meta",+AG64/AG63))</f>
        <v/>
      </c>
      <c r="AI63" s="15"/>
      <c r="AJ63" s="93" t="str">
        <f>IF(AND(AI63=0,AI64=0),"",IF(ISERROR(AI64/AI63),"Introduzca Meta",+AI64/AI63))</f>
        <v/>
      </c>
      <c r="AK63" s="16">
        <f>M63+O63+Q63+S63+U63+W63+Y63+AA63+AC63+AE63+AG63+AI63</f>
        <v>0</v>
      </c>
      <c r="AL63" s="95" t="str">
        <f>IF(AK64=0,"",IF(ISERROR(AK64/AK63),"Introduzca Meta",+AK64/AK63))</f>
        <v/>
      </c>
      <c r="AM63" s="97" t="str">
        <f>IF(AK63=0," ",IF(AK63=AK64,0,3))</f>
        <v xml:space="preserve"> </v>
      </c>
      <c r="AN63" s="99" t="str">
        <f>IF(AL64=0,"",IF(ISERROR(AL64/AL63),"Introduzca Meta",+AL64/AL63))</f>
        <v/>
      </c>
      <c r="AO63" s="76"/>
      <c r="AP63" s="101"/>
      <c r="AQ63" s="74">
        <f>IFERROR(F63-AP63," ")</f>
        <v>296875000</v>
      </c>
      <c r="AR63" s="76"/>
      <c r="AS63" s="121"/>
      <c r="AT63" s="41"/>
    </row>
    <row r="64" spans="1:46" s="45" customFormat="1" ht="116.1" customHeight="1" x14ac:dyDescent="0.25">
      <c r="A64" s="12"/>
      <c r="B64" s="72" t="s">
        <v>91</v>
      </c>
      <c r="C64" s="105"/>
      <c r="D64" s="113"/>
      <c r="E64" s="114"/>
      <c r="F64" s="203"/>
      <c r="G64" s="219"/>
      <c r="H64" s="111"/>
      <c r="I64" s="89"/>
      <c r="J64" s="90"/>
      <c r="K64" s="90"/>
      <c r="L64" s="17" t="s">
        <v>1</v>
      </c>
      <c r="M64" s="18"/>
      <c r="N64" s="92"/>
      <c r="O64" s="18"/>
      <c r="P64" s="116"/>
      <c r="Q64" s="18">
        <v>0</v>
      </c>
      <c r="R64" s="116"/>
      <c r="S64" s="19"/>
      <c r="T64" s="116"/>
      <c r="U64" s="19">
        <v>0</v>
      </c>
      <c r="V64" s="116"/>
      <c r="W64" s="18"/>
      <c r="X64" s="116"/>
      <c r="Y64" s="18">
        <v>0</v>
      </c>
      <c r="Z64" s="116"/>
      <c r="AA64" s="18">
        <v>0</v>
      </c>
      <c r="AB64" s="116"/>
      <c r="AC64" s="19">
        <v>0</v>
      </c>
      <c r="AD64" s="116"/>
      <c r="AE64" s="19">
        <v>0</v>
      </c>
      <c r="AF64" s="116"/>
      <c r="AG64" s="19">
        <v>0</v>
      </c>
      <c r="AH64" s="116"/>
      <c r="AI64" s="19">
        <v>0</v>
      </c>
      <c r="AJ64" s="116"/>
      <c r="AK64" s="16">
        <f t="shared" ref="AK64:AK72" si="17">M64+O64+Q64+S64+U64+W64+Y64+AA64+AC64+AE64+AG64+AI64</f>
        <v>0</v>
      </c>
      <c r="AL64" s="118"/>
      <c r="AM64" s="119"/>
      <c r="AN64" s="99"/>
      <c r="AO64" s="76"/>
      <c r="AP64" s="101"/>
      <c r="AQ64" s="74"/>
      <c r="AR64" s="76"/>
      <c r="AS64" s="117"/>
      <c r="AT64" s="40"/>
    </row>
    <row r="65" spans="1:46" s="45" customFormat="1" ht="26.25" customHeight="1" x14ac:dyDescent="0.25">
      <c r="B65" s="72"/>
      <c r="C65" s="105" t="s">
        <v>157</v>
      </c>
      <c r="D65" s="123" t="s">
        <v>81</v>
      </c>
      <c r="E65" s="141">
        <v>1</v>
      </c>
      <c r="F65" s="202">
        <v>43636364</v>
      </c>
      <c r="G65" s="218">
        <f>+F65*E65</f>
        <v>43636364</v>
      </c>
      <c r="H65" s="102" t="s">
        <v>89</v>
      </c>
      <c r="I65" s="89">
        <f>IFERROR(F65/$L$8,0)</f>
        <v>1.0973658971229192E-2</v>
      </c>
      <c r="J65" s="90"/>
      <c r="K65" s="90"/>
      <c r="L65" s="13" t="s">
        <v>0</v>
      </c>
      <c r="M65" s="14"/>
      <c r="N65" s="92" t="str">
        <f>IF(AND(M65=0,M66=0),"",IF(ISERROR(M66/M65),"Introduzca Meta",+M66/M65))</f>
        <v/>
      </c>
      <c r="O65" s="14"/>
      <c r="P65" s="93" t="str">
        <f>IF(AND(O65=0,O66=0),"",IF(ISERROR(O66/O65),"Introduzca Meta",+O66/O65))</f>
        <v/>
      </c>
      <c r="Q65" s="14"/>
      <c r="R65" s="93" t="str">
        <f>IF(AND(Q65=0,Q66=0),"",IF(ISERROR(Q66/Q65),"Introduzca Meta",+Q66/Q65))</f>
        <v/>
      </c>
      <c r="S65" s="15"/>
      <c r="T65" s="93" t="str">
        <f>IF(AND(S65=0,S66=0),"",IF(ISERROR(S66/S65),"Introduzca Meta",+S66/S65))</f>
        <v/>
      </c>
      <c r="U65" s="14"/>
      <c r="V65" s="93" t="str">
        <f>IF(AND(U65=0,U66=0),"",IF(ISERROR(U66/U65),"Introduzca Meta",+U66/U65))</f>
        <v/>
      </c>
      <c r="W65" s="14"/>
      <c r="X65" s="93" t="str">
        <f>IF(AND(W65=0,W66=0),"",IF(ISERROR(W66/W65),"Introduzca Meta",+W66/W65))</f>
        <v/>
      </c>
      <c r="Y65" s="14"/>
      <c r="Z65" s="93" t="str">
        <f>IF(AND(Y65=0,Y66=0),"",IF(ISERROR(Y66/Y65),"Introduzca Meta",+Y66/Y65))</f>
        <v/>
      </c>
      <c r="AA65" s="15"/>
      <c r="AB65" s="93" t="str">
        <f>IF(AND(AA65=0,AA66=0),"",IF(ISERROR(AA66/AA65),"Introduzca Meta",+AA66/AA65))</f>
        <v/>
      </c>
      <c r="AC65" s="14"/>
      <c r="AD65" s="93" t="str">
        <f>IF(AND(AC65=0,AC66=0),"",IF(ISERROR(AC66/AC65),"Introduzca Meta",+AC66/AC65))</f>
        <v/>
      </c>
      <c r="AE65" s="14"/>
      <c r="AF65" s="93" t="str">
        <f>IF(AND(AE65=0,AE66=0),"",IF(ISERROR(AE66/AE65),"Introduzca Meta",+AE66/AE65))</f>
        <v/>
      </c>
      <c r="AG65" s="14"/>
      <c r="AH65" s="93" t="str">
        <f>IF(AND(AG65=0,AG66=0),"",IF(ISERROR(AG66/AG65),"Introduzca Meta",+AG66/AG65))</f>
        <v/>
      </c>
      <c r="AI65" s="15"/>
      <c r="AJ65" s="93" t="str">
        <f>IF(AND(AI65=0,AI66=0),"",IF(ISERROR(AI66/AI65),"Introduzca Meta",+AI66/AI65))</f>
        <v/>
      </c>
      <c r="AK65" s="16">
        <f>M65+O65+Q65+S65+U65+W65+Y65+AA65+AC65+AE65+AG65+AI65</f>
        <v>0</v>
      </c>
      <c r="AL65" s="95" t="str">
        <f>IF(AK66=0,"",IF(ISERROR(AK66/AK65),"Introduzca Meta",+AK66/AK65))</f>
        <v/>
      </c>
      <c r="AM65" s="97" t="str">
        <f>IF(AK65=0," ",IF(AK65=AK66,0,3))</f>
        <v xml:space="preserve"> </v>
      </c>
      <c r="AN65" s="99" t="str">
        <f>IF(AL66=0,"",IF(ISERROR(AL66/AL65),"Introduzca Meta",+AL66/AL65))</f>
        <v/>
      </c>
      <c r="AO65" s="76"/>
      <c r="AP65" s="101"/>
      <c r="AQ65" s="74">
        <f>IFERROR(F65-AP65," ")</f>
        <v>43636364</v>
      </c>
      <c r="AR65" s="76"/>
      <c r="AS65" s="121"/>
      <c r="AT65" s="41"/>
    </row>
    <row r="66" spans="1:46" s="45" customFormat="1" ht="116.1" customHeight="1" x14ac:dyDescent="0.25">
      <c r="A66" s="12"/>
      <c r="B66" s="72"/>
      <c r="C66" s="105"/>
      <c r="D66" s="113"/>
      <c r="E66" s="114"/>
      <c r="F66" s="203"/>
      <c r="G66" s="219"/>
      <c r="H66" s="111"/>
      <c r="I66" s="89"/>
      <c r="J66" s="90"/>
      <c r="K66" s="90"/>
      <c r="L66" s="17" t="s">
        <v>1</v>
      </c>
      <c r="M66" s="18"/>
      <c r="N66" s="92"/>
      <c r="O66" s="18"/>
      <c r="P66" s="116"/>
      <c r="Q66" s="18">
        <v>0</v>
      </c>
      <c r="R66" s="116"/>
      <c r="S66" s="19"/>
      <c r="T66" s="116"/>
      <c r="U66" s="19">
        <v>0</v>
      </c>
      <c r="V66" s="116"/>
      <c r="W66" s="18"/>
      <c r="X66" s="116"/>
      <c r="Y66" s="18">
        <v>0</v>
      </c>
      <c r="Z66" s="116"/>
      <c r="AA66" s="18">
        <v>0</v>
      </c>
      <c r="AB66" s="116"/>
      <c r="AC66" s="19">
        <v>0</v>
      </c>
      <c r="AD66" s="116"/>
      <c r="AE66" s="19">
        <v>0</v>
      </c>
      <c r="AF66" s="116"/>
      <c r="AG66" s="19">
        <v>0</v>
      </c>
      <c r="AH66" s="116"/>
      <c r="AI66" s="19">
        <v>0</v>
      </c>
      <c r="AJ66" s="116"/>
      <c r="AK66" s="16">
        <f t="shared" ref="AK66" si="18">M66+O66+Q66+S66+U66+W66+Y66+AA66+AC66+AE66+AG66+AI66</f>
        <v>0</v>
      </c>
      <c r="AL66" s="118"/>
      <c r="AM66" s="119"/>
      <c r="AN66" s="99"/>
      <c r="AO66" s="76"/>
      <c r="AP66" s="101"/>
      <c r="AQ66" s="74"/>
      <c r="AR66" s="76"/>
      <c r="AS66" s="117"/>
      <c r="AT66" s="40"/>
    </row>
    <row r="67" spans="1:46" s="45" customFormat="1" ht="29.45" customHeight="1" x14ac:dyDescent="0.25">
      <c r="A67" s="12"/>
      <c r="B67" s="72"/>
      <c r="C67" s="105" t="s">
        <v>116</v>
      </c>
      <c r="D67" s="107" t="s">
        <v>81</v>
      </c>
      <c r="E67" s="82">
        <v>1</v>
      </c>
      <c r="F67" s="84">
        <v>23977273</v>
      </c>
      <c r="G67" s="218">
        <f t="shared" ref="G67" si="19">+F67*E67</f>
        <v>23977273</v>
      </c>
      <c r="H67" s="102" t="s">
        <v>89</v>
      </c>
      <c r="I67" s="89">
        <f>IFERROR(F67/$L$8,0)</f>
        <v>6.0297970051322669E-3</v>
      </c>
      <c r="J67" s="90"/>
      <c r="K67" s="90"/>
      <c r="L67" s="13" t="s">
        <v>0</v>
      </c>
      <c r="M67" s="14"/>
      <c r="N67" s="92" t="str">
        <f>IF(AND(M67=0,M68=0),"",IF(ISERROR(M68/M67),"Introduzca Meta",+M68/M67))</f>
        <v/>
      </c>
      <c r="O67" s="14"/>
      <c r="P67" s="93" t="str">
        <f>IF(AND(O67=0,O68=0),"",IF(ISERROR(O68/O67),"Introduzca Meta",+O68/O67))</f>
        <v/>
      </c>
      <c r="Q67" s="14"/>
      <c r="R67" s="93" t="str">
        <f>IF(AND(Q67=0,Q68=0),"",IF(ISERROR(Q68/Q67),"Introduzca Meta",+Q68/Q67))</f>
        <v/>
      </c>
      <c r="S67" s="15"/>
      <c r="T67" s="93" t="str">
        <f>IF(AND(S67=0,S68=0),"",IF(ISERROR(S68/S67),"Introduzca Meta",+S68/S67))</f>
        <v/>
      </c>
      <c r="U67" s="14"/>
      <c r="V67" s="93" t="str">
        <f>IF(AND(U67=0,U68=0),"",IF(ISERROR(U68/U67),"Introduzca Meta",+U68/U67))</f>
        <v/>
      </c>
      <c r="W67" s="14"/>
      <c r="X67" s="93" t="str">
        <f>IF(AND(W67=0,W68=0),"",IF(ISERROR(W68/W67),"Introduzca Meta",+W68/W67))</f>
        <v/>
      </c>
      <c r="Y67" s="14"/>
      <c r="Z67" s="93" t="str">
        <f>IF(AND(Y67=0,Y68=0),"",IF(ISERROR(Y68/Y67),"Introduzca Meta",+Y68/Y67))</f>
        <v/>
      </c>
      <c r="AA67" s="15"/>
      <c r="AB67" s="93" t="str">
        <f>IF(AND(AA67=0,AA68=0),"",IF(ISERROR(AA68/AA67),"Introduzca Meta",+AA68/AA67))</f>
        <v/>
      </c>
      <c r="AC67" s="14"/>
      <c r="AD67" s="93" t="str">
        <f>IF(AND(AC67=0,AC68=0),"",IF(ISERROR(AC68/AC67),"Introduzca Meta",+AC68/AC67))</f>
        <v/>
      </c>
      <c r="AE67" s="14"/>
      <c r="AF67" s="93" t="str">
        <f>IF(AND(AE67=0,AE68=0),"",IF(ISERROR(AE68/AE67),"Introduzca Meta",+AE68/AE67))</f>
        <v/>
      </c>
      <c r="AG67" s="14"/>
      <c r="AH67" s="93" t="str">
        <f>IF(AND(AG67=0,AG68=0),"",IF(ISERROR(AG68/AG67),"Introduzca Meta",+AG68/AG67))</f>
        <v/>
      </c>
      <c r="AI67" s="15"/>
      <c r="AJ67" s="93" t="str">
        <f>IF(AND(AI67=0,AI68=0),"",IF(ISERROR(AI68/AI67),"Introduzca Meta",+AI68/AI67))</f>
        <v/>
      </c>
      <c r="AK67" s="16">
        <f t="shared" si="17"/>
        <v>0</v>
      </c>
      <c r="AL67" s="95" t="str">
        <f>IF(AK68=0,"",IF(ISERROR(AK68/AK67),"Introduzca Meta",+AK68/AK67))</f>
        <v/>
      </c>
      <c r="AM67" s="97" t="str">
        <f>IF(AK67=0," ",IF(AK67=AK68,0,3))</f>
        <v xml:space="preserve"> </v>
      </c>
      <c r="AN67" s="99" t="str">
        <f>IF(AL68=0,"",IF(ISERROR(AL68/AL67),"Introduzca Meta",+AL68/AL67))</f>
        <v/>
      </c>
      <c r="AO67" s="76"/>
      <c r="AP67" s="101"/>
      <c r="AQ67" s="74">
        <f>IFERROR(F67-AP67," ")</f>
        <v>23977273</v>
      </c>
      <c r="AR67" s="76"/>
      <c r="AS67" s="78"/>
      <c r="AT67" s="39"/>
    </row>
    <row r="68" spans="1:46" s="45" customFormat="1" ht="20.45" customHeight="1" x14ac:dyDescent="0.25">
      <c r="A68" s="12"/>
      <c r="B68" s="72"/>
      <c r="C68" s="105"/>
      <c r="D68" s="113"/>
      <c r="E68" s="114"/>
      <c r="F68" s="115"/>
      <c r="G68" s="219"/>
      <c r="H68" s="111"/>
      <c r="I68" s="89"/>
      <c r="J68" s="90"/>
      <c r="K68" s="90"/>
      <c r="L68" s="17" t="s">
        <v>1</v>
      </c>
      <c r="M68" s="18">
        <v>0</v>
      </c>
      <c r="N68" s="92"/>
      <c r="O68" s="18">
        <v>0</v>
      </c>
      <c r="P68" s="116"/>
      <c r="Q68" s="18">
        <v>0</v>
      </c>
      <c r="R68" s="116"/>
      <c r="S68" s="19">
        <v>0</v>
      </c>
      <c r="T68" s="116"/>
      <c r="U68" s="19">
        <v>0</v>
      </c>
      <c r="V68" s="116"/>
      <c r="W68" s="18">
        <v>0</v>
      </c>
      <c r="X68" s="116"/>
      <c r="Y68" s="18">
        <v>0</v>
      </c>
      <c r="Z68" s="116"/>
      <c r="AA68" s="18">
        <v>0</v>
      </c>
      <c r="AB68" s="116"/>
      <c r="AC68" s="19">
        <v>0</v>
      </c>
      <c r="AD68" s="116"/>
      <c r="AE68" s="19">
        <v>0</v>
      </c>
      <c r="AF68" s="116"/>
      <c r="AG68" s="19">
        <v>0</v>
      </c>
      <c r="AH68" s="116"/>
      <c r="AI68" s="19">
        <v>0</v>
      </c>
      <c r="AJ68" s="116"/>
      <c r="AK68" s="16">
        <f t="shared" si="17"/>
        <v>0</v>
      </c>
      <c r="AL68" s="118"/>
      <c r="AM68" s="119"/>
      <c r="AN68" s="99"/>
      <c r="AO68" s="76"/>
      <c r="AP68" s="101"/>
      <c r="AQ68" s="74"/>
      <c r="AR68" s="76"/>
      <c r="AS68" s="117"/>
      <c r="AT68" s="40"/>
    </row>
    <row r="69" spans="1:46" s="45" customFormat="1" ht="26.25" customHeight="1" x14ac:dyDescent="0.25">
      <c r="A69" s="12"/>
      <c r="B69" s="72"/>
      <c r="C69" s="105" t="s">
        <v>117</v>
      </c>
      <c r="D69" s="107" t="s">
        <v>81</v>
      </c>
      <c r="E69" s="82">
        <v>1</v>
      </c>
      <c r="F69" s="84">
        <v>47840909</v>
      </c>
      <c r="G69" s="218">
        <f t="shared" ref="G69" si="20">+F69*E69</f>
        <v>47840909</v>
      </c>
      <c r="H69" s="102" t="s">
        <v>89</v>
      </c>
      <c r="I69" s="89">
        <f>IFERROR(F69/$L$8,0)</f>
        <v>1.203101661356591E-2</v>
      </c>
      <c r="J69" s="90"/>
      <c r="K69" s="90"/>
      <c r="L69" s="13" t="s">
        <v>0</v>
      </c>
      <c r="M69" s="14"/>
      <c r="N69" s="92" t="str">
        <f>IF(AND(M69=0,M70=0),"",IF(ISERROR(M70/M69),"Introduzca Meta",+M70/M69))</f>
        <v/>
      </c>
      <c r="O69" s="14"/>
      <c r="P69" s="93" t="str">
        <f>IF(AND(O69=0,O70=0),"",IF(ISERROR(O70/O69),"Introduzca Meta",+O70/O69))</f>
        <v/>
      </c>
      <c r="Q69" s="14"/>
      <c r="R69" s="93" t="str">
        <f>IF(AND(Q69=0,Q70=0),"",IF(ISERROR(Q70/Q69),"Introduzca Meta",+Q70/Q69))</f>
        <v/>
      </c>
      <c r="S69" s="15"/>
      <c r="T69" s="93" t="str">
        <f>IF(AND(S69=0,S70=0),"",IF(ISERROR(S70/S69),"Introduzca Meta",+S70/S69))</f>
        <v/>
      </c>
      <c r="U69" s="14"/>
      <c r="V69" s="93" t="str">
        <f>IF(AND(U69=0,U70=0),"",IF(ISERROR(U70/U69),"Introduzca Meta",+U70/U69))</f>
        <v/>
      </c>
      <c r="W69" s="14"/>
      <c r="X69" s="93" t="str">
        <f>IF(AND(W69=0,W70=0),"",IF(ISERROR(W70/W69),"Introduzca Meta",+W70/W69))</f>
        <v/>
      </c>
      <c r="Y69" s="14"/>
      <c r="Z69" s="93" t="str">
        <f>IF(AND(Y69=0,Y70=0),"",IF(ISERROR(Y70/Y69),"Introduzca Meta",+Y70/Y69))</f>
        <v/>
      </c>
      <c r="AA69" s="15"/>
      <c r="AB69" s="93" t="str">
        <f>IF(AND(AA69=0,AA70=0),"",IF(ISERROR(AA70/AA69),"Introduzca Meta",+AA70/AA69))</f>
        <v/>
      </c>
      <c r="AC69" s="14"/>
      <c r="AD69" s="93" t="str">
        <f>IF(AND(AC69=0,AC70=0),"",IF(ISERROR(AC70/AC69),"Introduzca Meta",+AC70/AC69))</f>
        <v/>
      </c>
      <c r="AE69" s="14"/>
      <c r="AF69" s="93" t="str">
        <f>IF(AND(AE69=0,AE70=0),"",IF(ISERROR(AE70/AE69),"Introduzca Meta",+AE70/AE69))</f>
        <v/>
      </c>
      <c r="AG69" s="14"/>
      <c r="AH69" s="93" t="str">
        <f>IF(AND(AG69=0,AG70=0),"",IF(ISERROR(AG70/AG69),"Introduzca Meta",+AG70/AG69))</f>
        <v/>
      </c>
      <c r="AI69" s="15"/>
      <c r="AJ69" s="93" t="str">
        <f>IF(AND(AI69=0,AI70=0),"",IF(ISERROR(AI70/AI69),"Introduzca Meta",+AI70/AI69))</f>
        <v/>
      </c>
      <c r="AK69" s="16">
        <f t="shared" si="17"/>
        <v>0</v>
      </c>
      <c r="AL69" s="95" t="str">
        <f>IF(AK70=0,"",IF(ISERROR(AK70/AK69),"Introduzca Meta",+AK70/AK69))</f>
        <v/>
      </c>
      <c r="AM69" s="97" t="str">
        <f>IF(AK69=0," ",IF(AK69=AK70,0,3))</f>
        <v xml:space="preserve"> </v>
      </c>
      <c r="AN69" s="99" t="str">
        <f>IF(AL70=0,"",IF(ISERROR(AL70/AL69),"Introduzca Meta",+AL70/AL69))</f>
        <v/>
      </c>
      <c r="AO69" s="76"/>
      <c r="AP69" s="101"/>
      <c r="AQ69" s="74">
        <f>IFERROR(F69-AP69," ")</f>
        <v>47840909</v>
      </c>
      <c r="AR69" s="76"/>
      <c r="AS69" s="78"/>
      <c r="AT69" s="39"/>
    </row>
    <row r="70" spans="1:46" s="45" customFormat="1" ht="64.349999999999994" customHeight="1" x14ac:dyDescent="0.25">
      <c r="A70" s="12"/>
      <c r="B70" s="72"/>
      <c r="C70" s="105"/>
      <c r="D70" s="113"/>
      <c r="E70" s="114"/>
      <c r="F70" s="115"/>
      <c r="G70" s="219"/>
      <c r="H70" s="111"/>
      <c r="I70" s="89"/>
      <c r="J70" s="90"/>
      <c r="K70" s="90"/>
      <c r="L70" s="17" t="s">
        <v>1</v>
      </c>
      <c r="M70" s="18">
        <v>0</v>
      </c>
      <c r="N70" s="92"/>
      <c r="O70" s="18">
        <v>0</v>
      </c>
      <c r="P70" s="116"/>
      <c r="Q70" s="18">
        <v>0</v>
      </c>
      <c r="R70" s="116"/>
      <c r="S70" s="19">
        <v>0</v>
      </c>
      <c r="T70" s="116"/>
      <c r="U70" s="19">
        <v>0</v>
      </c>
      <c r="V70" s="116"/>
      <c r="W70" s="18">
        <v>0</v>
      </c>
      <c r="X70" s="116"/>
      <c r="Y70" s="18">
        <v>0</v>
      </c>
      <c r="Z70" s="116"/>
      <c r="AA70" s="18">
        <v>0</v>
      </c>
      <c r="AB70" s="116"/>
      <c r="AC70" s="19">
        <v>0</v>
      </c>
      <c r="AD70" s="116"/>
      <c r="AE70" s="19">
        <v>0</v>
      </c>
      <c r="AF70" s="116"/>
      <c r="AG70" s="19">
        <v>0</v>
      </c>
      <c r="AH70" s="116"/>
      <c r="AI70" s="19">
        <v>0</v>
      </c>
      <c r="AJ70" s="116"/>
      <c r="AK70" s="16">
        <f t="shared" si="17"/>
        <v>0</v>
      </c>
      <c r="AL70" s="118"/>
      <c r="AM70" s="119"/>
      <c r="AN70" s="99"/>
      <c r="AO70" s="76"/>
      <c r="AP70" s="101"/>
      <c r="AQ70" s="74"/>
      <c r="AR70" s="76"/>
      <c r="AS70" s="117"/>
      <c r="AT70" s="40"/>
    </row>
    <row r="71" spans="1:46" s="45" customFormat="1" ht="26.25" customHeight="1" x14ac:dyDescent="0.25">
      <c r="A71" s="12"/>
      <c r="B71" s="72"/>
      <c r="C71" s="105" t="s">
        <v>118</v>
      </c>
      <c r="D71" s="71" t="s">
        <v>81</v>
      </c>
      <c r="E71" s="124">
        <v>1</v>
      </c>
      <c r="F71" s="84">
        <v>102272728</v>
      </c>
      <c r="G71" s="218">
        <f t="shared" ref="G71" si="21">+F71*E71</f>
        <v>102272728</v>
      </c>
      <c r="H71" s="102" t="s">
        <v>89</v>
      </c>
      <c r="I71" s="89">
        <f>IFERROR(F71/$L$8,0)</f>
        <v>2.5719513182383458E-2</v>
      </c>
      <c r="J71" s="90"/>
      <c r="K71" s="90"/>
      <c r="L71" s="13" t="s">
        <v>0</v>
      </c>
      <c r="M71" s="14"/>
      <c r="N71" s="92" t="str">
        <f>IF(AND(M71=0,M72=0),"",IF(ISERROR(M72/M71),"Introduzca Meta",+M72/M71))</f>
        <v/>
      </c>
      <c r="O71" s="14"/>
      <c r="P71" s="93" t="str">
        <f>IF(AND(O71=0,O72=0),"",IF(ISERROR(O72/O71),"Introduzca Meta",+O72/O71))</f>
        <v/>
      </c>
      <c r="Q71" s="14"/>
      <c r="R71" s="93" t="str">
        <f>IF(AND(Q71=0,Q72=0),"",IF(ISERROR(Q72/Q71),"Introduzca Meta",+Q72/Q71))</f>
        <v/>
      </c>
      <c r="S71" s="15"/>
      <c r="T71" s="93" t="str">
        <f>IF(AND(S71=0,S72=0),"",IF(ISERROR(S72/S71),"Introduzca Meta",+S72/S71))</f>
        <v/>
      </c>
      <c r="U71" s="14"/>
      <c r="V71" s="93" t="str">
        <f>IF(AND(U71=0,U72=0),"",IF(ISERROR(U72/U71),"Introduzca Meta",+U72/U71))</f>
        <v/>
      </c>
      <c r="W71" s="14"/>
      <c r="X71" s="93" t="str">
        <f>IF(AND(W71=0,W72=0),"",IF(ISERROR(W72/W71),"Introduzca Meta",+W72/W71))</f>
        <v/>
      </c>
      <c r="Y71" s="14"/>
      <c r="Z71" s="93" t="str">
        <f>IF(AND(Y71=0,Y72=0),"",IF(ISERROR(Y72/Y71),"Introduzca Meta",+Y72/Y71))</f>
        <v/>
      </c>
      <c r="AA71" s="15"/>
      <c r="AB71" s="93" t="str">
        <f>IF(AND(AA71=0,AA72=0),"",IF(ISERROR(AA72/AA71),"Introduzca Meta",+AA72/AA71))</f>
        <v/>
      </c>
      <c r="AC71" s="14"/>
      <c r="AD71" s="93" t="str">
        <f>IF(AND(AC71=0,AC72=0),"",IF(ISERROR(AC72/AC71),"Introduzca Meta",+AC72/AC71))</f>
        <v/>
      </c>
      <c r="AE71" s="14"/>
      <c r="AF71" s="93" t="str">
        <f>IF(AND(AE71=0,AE72=0),"",IF(ISERROR(AE72/AE71),"Introduzca Meta",+AE72/AE71))</f>
        <v/>
      </c>
      <c r="AG71" s="15"/>
      <c r="AH71" s="93" t="str">
        <f>IF(AND(AG71=0,AG72=0),"",IF(ISERROR(AG72/AG71),"Introduzca Meta",+AG72/AG71))</f>
        <v/>
      </c>
      <c r="AI71" s="15"/>
      <c r="AJ71" s="93" t="str">
        <f>IF(AND(AI71=0,AI72=0),"",IF(ISERROR(AI72/AI71),"Introduzca Meta",+AI72/AI71))</f>
        <v/>
      </c>
      <c r="AK71" s="16">
        <f t="shared" si="17"/>
        <v>0</v>
      </c>
      <c r="AL71" s="95" t="str">
        <f>IF(AK72=0,"",IF(ISERROR(AK72/AK71),"Introduzca Meta",+AK72/AK71))</f>
        <v/>
      </c>
      <c r="AM71" s="97" t="str">
        <f>IF(AK71=0," ",IF(AK71=AK72,0,3))</f>
        <v xml:space="preserve"> </v>
      </c>
      <c r="AN71" s="99" t="str">
        <f>IF(AL72=0,"",IF(ISERROR(AL72/AL71),"Introduzca Meta",+AL72/AL71))</f>
        <v/>
      </c>
      <c r="AO71" s="76"/>
      <c r="AP71" s="101"/>
      <c r="AQ71" s="74">
        <f>IFERROR(F71-AP71," ")</f>
        <v>102272728</v>
      </c>
      <c r="AR71" s="76"/>
      <c r="AS71" s="78"/>
      <c r="AT71" s="39"/>
    </row>
    <row r="72" spans="1:46" s="45" customFormat="1" ht="64.349999999999994" customHeight="1" x14ac:dyDescent="0.25">
      <c r="A72" s="12"/>
      <c r="B72" s="72"/>
      <c r="C72" s="105"/>
      <c r="D72" s="73"/>
      <c r="E72" s="124"/>
      <c r="F72" s="115"/>
      <c r="G72" s="219"/>
      <c r="H72" s="111"/>
      <c r="I72" s="89"/>
      <c r="J72" s="90"/>
      <c r="K72" s="90"/>
      <c r="L72" s="17" t="s">
        <v>1</v>
      </c>
      <c r="M72" s="18">
        <v>0</v>
      </c>
      <c r="N72" s="92"/>
      <c r="O72" s="18">
        <v>0</v>
      </c>
      <c r="P72" s="116"/>
      <c r="Q72" s="18">
        <v>0</v>
      </c>
      <c r="R72" s="116"/>
      <c r="S72" s="19">
        <v>0</v>
      </c>
      <c r="T72" s="116"/>
      <c r="U72" s="19">
        <v>0</v>
      </c>
      <c r="V72" s="116"/>
      <c r="W72" s="18">
        <v>0</v>
      </c>
      <c r="X72" s="116"/>
      <c r="Y72" s="18">
        <v>0</v>
      </c>
      <c r="Z72" s="116"/>
      <c r="AA72" s="18">
        <v>0</v>
      </c>
      <c r="AB72" s="116"/>
      <c r="AC72" s="19">
        <v>0</v>
      </c>
      <c r="AD72" s="116"/>
      <c r="AE72" s="19">
        <v>0</v>
      </c>
      <c r="AF72" s="116"/>
      <c r="AG72" s="19">
        <v>0</v>
      </c>
      <c r="AH72" s="116"/>
      <c r="AI72" s="19">
        <v>0</v>
      </c>
      <c r="AJ72" s="116"/>
      <c r="AK72" s="16">
        <f t="shared" si="17"/>
        <v>0</v>
      </c>
      <c r="AL72" s="118"/>
      <c r="AM72" s="119"/>
      <c r="AN72" s="99"/>
      <c r="AO72" s="76"/>
      <c r="AP72" s="101"/>
      <c r="AQ72" s="74"/>
      <c r="AR72" s="76"/>
      <c r="AS72" s="117"/>
      <c r="AT72" s="40"/>
    </row>
    <row r="73" spans="1:46" s="45" customFormat="1" ht="26.25" customHeight="1" x14ac:dyDescent="0.25">
      <c r="A73" s="12"/>
      <c r="B73" s="72"/>
      <c r="C73" s="105" t="s">
        <v>119</v>
      </c>
      <c r="D73" s="107" t="s">
        <v>81</v>
      </c>
      <c r="E73" s="82">
        <v>1</v>
      </c>
      <c r="F73" s="84">
        <v>1999200</v>
      </c>
      <c r="G73" s="218">
        <f t="shared" ref="G73" si="22">+F73*E73</f>
        <v>1999200</v>
      </c>
      <c r="H73" s="102" t="s">
        <v>89</v>
      </c>
      <c r="I73" s="89">
        <f>IFERROR(F73/$L$8,0)</f>
        <v>5.0275818157721394E-4</v>
      </c>
      <c r="J73" s="90"/>
      <c r="K73" s="90"/>
      <c r="L73" s="13" t="s">
        <v>0</v>
      </c>
      <c r="M73" s="14"/>
      <c r="N73" s="92" t="str">
        <f>IF(AND(M73=0,M74=0),"",IF(ISERROR(M74/M73),"Introduzca Meta",+M74/M73))</f>
        <v/>
      </c>
      <c r="O73" s="14"/>
      <c r="P73" s="93" t="str">
        <f>IF(AND(O73=0,O74=0),"",IF(ISERROR(O74/O73),"Introduzca Meta",+O74/O73))</f>
        <v/>
      </c>
      <c r="Q73" s="14"/>
      <c r="R73" s="93" t="str">
        <f>IF(AND(Q73=0,Q74=0),"",IF(ISERROR(Q74/Q73),"Introduzca Meta",+Q74/Q73))</f>
        <v/>
      </c>
      <c r="S73" s="15"/>
      <c r="T73" s="93" t="str">
        <f>IF(AND(S73=0,S74=0),"",IF(ISERROR(S74/S73),"Introduzca Meta",+S74/S73))</f>
        <v/>
      </c>
      <c r="U73" s="14"/>
      <c r="V73" s="93" t="str">
        <f>IF(AND(U73=0,U74=0),"",IF(ISERROR(U74/U73),"Introduzca Meta",+U74/U73))</f>
        <v/>
      </c>
      <c r="W73" s="14"/>
      <c r="X73" s="93" t="str">
        <f>IF(AND(W73=0,W74=0),"",IF(ISERROR(W74/W73),"Introduzca Meta",+W74/W73))</f>
        <v/>
      </c>
      <c r="Y73" s="14"/>
      <c r="Z73" s="93" t="str">
        <f>IF(AND(Y73=0,Y74=0),"",IF(ISERROR(Y74/Y73),"Introduzca Meta",+Y74/Y73))</f>
        <v/>
      </c>
      <c r="AA73" s="15"/>
      <c r="AB73" s="93" t="str">
        <f>IF(AND(AA73=0,AA74=0),"",IF(ISERROR(AA74/AA73),"Introduzca Meta",+AA74/AA73))</f>
        <v/>
      </c>
      <c r="AC73" s="14"/>
      <c r="AD73" s="93" t="str">
        <f>IF(AND(AC73=0,AC74=0),"",IF(ISERROR(AC74/AC73),"Introduzca Meta",+AC74/AC73))</f>
        <v/>
      </c>
      <c r="AE73" s="14"/>
      <c r="AF73" s="93" t="str">
        <f>IF(AND(AE73=0,AE74=0),"",IF(ISERROR(AE74/AE73),"Introduzca Meta",+AE74/AE73))</f>
        <v/>
      </c>
      <c r="AG73" s="14"/>
      <c r="AH73" s="93" t="str">
        <f>IF(AND(AG73=0,AG74=0),"",IF(ISERROR(AG74/AG73),"Introduzca Meta",+AG74/AG73))</f>
        <v/>
      </c>
      <c r="AI73" s="15"/>
      <c r="AJ73" s="93" t="str">
        <f>IF(AND(AI73=0,AI74=0),"",IF(ISERROR(AI74/AI73),"Introduzca Meta",+AI74/AI73))</f>
        <v/>
      </c>
      <c r="AK73" s="16">
        <f t="shared" ref="AK73:AK78" si="23">M73+O73+Q73+S73+U73+W73+Y73+AA73+AC73+AE73+AG73+AI73</f>
        <v>0</v>
      </c>
      <c r="AL73" s="95" t="str">
        <f>IF(AK74=0,"",IF(ISERROR(AK74/AK73),"Introduzca Meta",+AK74/AK73))</f>
        <v/>
      </c>
      <c r="AM73" s="97" t="str">
        <f>IF(AK73=0," ",IF(AK73=AK74,0,3))</f>
        <v xml:space="preserve"> </v>
      </c>
      <c r="AN73" s="99" t="str">
        <f>IF(AL74=0,"",IF(ISERROR(AL74/AL73),"Introduzca Meta",+AL74/AL73))</f>
        <v/>
      </c>
      <c r="AO73" s="76"/>
      <c r="AP73" s="101"/>
      <c r="AQ73" s="74">
        <f>IFERROR(F73-AP73," ")</f>
        <v>1999200</v>
      </c>
      <c r="AR73" s="76"/>
      <c r="AS73" s="78"/>
      <c r="AT73" s="39"/>
    </row>
    <row r="74" spans="1:46" s="45" customFormat="1" ht="50.1" customHeight="1" x14ac:dyDescent="0.25">
      <c r="A74" s="12"/>
      <c r="B74" s="72"/>
      <c r="C74" s="105"/>
      <c r="D74" s="113"/>
      <c r="E74" s="114"/>
      <c r="F74" s="115"/>
      <c r="G74" s="219"/>
      <c r="H74" s="111"/>
      <c r="I74" s="89"/>
      <c r="J74" s="90"/>
      <c r="K74" s="90"/>
      <c r="L74" s="17" t="s">
        <v>1</v>
      </c>
      <c r="M74" s="18">
        <v>0</v>
      </c>
      <c r="N74" s="92"/>
      <c r="O74" s="18">
        <v>0</v>
      </c>
      <c r="P74" s="116"/>
      <c r="Q74" s="18">
        <v>0</v>
      </c>
      <c r="R74" s="116"/>
      <c r="S74" s="19">
        <v>0</v>
      </c>
      <c r="T74" s="116"/>
      <c r="U74" s="19">
        <v>0</v>
      </c>
      <c r="V74" s="116"/>
      <c r="W74" s="18">
        <v>0</v>
      </c>
      <c r="X74" s="116"/>
      <c r="Y74" s="18">
        <v>0</v>
      </c>
      <c r="Z74" s="116"/>
      <c r="AA74" s="18">
        <v>0</v>
      </c>
      <c r="AB74" s="116"/>
      <c r="AC74" s="19">
        <v>0</v>
      </c>
      <c r="AD74" s="116"/>
      <c r="AE74" s="19">
        <v>0</v>
      </c>
      <c r="AF74" s="116"/>
      <c r="AG74" s="19">
        <v>0</v>
      </c>
      <c r="AH74" s="116"/>
      <c r="AI74" s="19">
        <v>0</v>
      </c>
      <c r="AJ74" s="116"/>
      <c r="AK74" s="16">
        <f t="shared" si="23"/>
        <v>0</v>
      </c>
      <c r="AL74" s="118"/>
      <c r="AM74" s="119"/>
      <c r="AN74" s="99"/>
      <c r="AO74" s="76"/>
      <c r="AP74" s="101"/>
      <c r="AQ74" s="74"/>
      <c r="AR74" s="76"/>
      <c r="AS74" s="117"/>
      <c r="AT74" s="40"/>
    </row>
    <row r="75" spans="1:46" s="45" customFormat="1" ht="26.25" customHeight="1" x14ac:dyDescent="0.25">
      <c r="A75" s="12"/>
      <c r="B75" s="72"/>
      <c r="C75" s="105" t="s">
        <v>120</v>
      </c>
      <c r="D75" s="107" t="s">
        <v>81</v>
      </c>
      <c r="E75" s="82">
        <v>1</v>
      </c>
      <c r="F75" s="84">
        <v>32426136</v>
      </c>
      <c r="G75" s="218">
        <f t="shared" ref="G75" si="24">+F75*E75</f>
        <v>32426136</v>
      </c>
      <c r="H75" s="102" t="s">
        <v>89</v>
      </c>
      <c r="I75" s="89">
        <f>IFERROR(F75/$L$8,0)</f>
        <v>8.1545143912242057E-3</v>
      </c>
      <c r="J75" s="90"/>
      <c r="K75" s="90"/>
      <c r="L75" s="13" t="s">
        <v>0</v>
      </c>
      <c r="M75" s="14"/>
      <c r="N75" s="92" t="str">
        <f>IF(AND(M75=0,M76=0),"",IF(ISERROR(M76/M75),"Introduzca Meta",+M76/M75))</f>
        <v/>
      </c>
      <c r="O75" s="14"/>
      <c r="P75" s="93" t="str">
        <f>IF(AND(O75=0,O76=0),"",IF(ISERROR(O76/O75),"Introduzca Meta",+O76/O75))</f>
        <v/>
      </c>
      <c r="Q75" s="14"/>
      <c r="R75" s="93" t="str">
        <f>IF(AND(Q75=0,Q76=0),"",IF(ISERROR(Q76/Q75),"Introduzca Meta",+Q76/Q75))</f>
        <v/>
      </c>
      <c r="S75" s="15"/>
      <c r="T75" s="93" t="str">
        <f>IF(AND(S75=0,S76=0),"",IF(ISERROR(S76/S75),"Introduzca Meta",+S76/S75))</f>
        <v/>
      </c>
      <c r="U75" s="14"/>
      <c r="V75" s="93" t="str">
        <f>IF(AND(U75=0,U76=0),"",IF(ISERROR(U76/U75),"Introduzca Meta",+U76/U75))</f>
        <v/>
      </c>
      <c r="W75" s="14"/>
      <c r="X75" s="93" t="str">
        <f>IF(AND(W75=0,W76=0),"",IF(ISERROR(W76/W75),"Introduzca Meta",+W76/W75))</f>
        <v/>
      </c>
      <c r="Y75" s="14"/>
      <c r="Z75" s="93" t="str">
        <f>IF(AND(Y75=0,Y76=0),"",IF(ISERROR(Y76/Y75),"Introduzca Meta",+Y76/Y75))</f>
        <v/>
      </c>
      <c r="AA75" s="15"/>
      <c r="AB75" s="93" t="str">
        <f>IF(AND(AA75=0,AA76=0),"",IF(ISERROR(AA76/AA75),"Introduzca Meta",+AA76/AA75))</f>
        <v/>
      </c>
      <c r="AC75" s="14"/>
      <c r="AD75" s="93" t="str">
        <f>IF(AND(AC75=0,AC76=0),"",IF(ISERROR(AC76/AC75),"Introduzca Meta",+AC76/AC75))</f>
        <v/>
      </c>
      <c r="AE75" s="14"/>
      <c r="AF75" s="93" t="str">
        <f>IF(AND(AE75=0,AE76=0),"",IF(ISERROR(AE76/AE75),"Introduzca Meta",+AE76/AE75))</f>
        <v/>
      </c>
      <c r="AG75" s="14"/>
      <c r="AH75" s="93" t="str">
        <f>IF(AND(AG75=0,AG76=0),"",IF(ISERROR(AG76/AG75),"Introduzca Meta",+AG76/AG75))</f>
        <v/>
      </c>
      <c r="AI75" s="15"/>
      <c r="AJ75" s="93" t="str">
        <f>IF(AND(AI75=0,AI76=0),"",IF(ISERROR(AI76/AI75),"Introduzca Meta",+AI76/AI75))</f>
        <v/>
      </c>
      <c r="AK75" s="16">
        <f t="shared" si="23"/>
        <v>0</v>
      </c>
      <c r="AL75" s="95" t="str">
        <f>IF(AK76=0,"",IF(ISERROR(AK76/AK75),"Introduzca Meta",+AK76/AK75))</f>
        <v/>
      </c>
      <c r="AM75" s="97" t="str">
        <f>IF(AK75=0," ",IF(AK75=AK76,0,3))</f>
        <v xml:space="preserve"> </v>
      </c>
      <c r="AN75" s="99" t="str">
        <f>IF(AL76=0,"",IF(ISERROR(AL76/AL75),"Introduzca Meta",+AL76/AL75))</f>
        <v/>
      </c>
      <c r="AO75" s="76"/>
      <c r="AP75" s="101"/>
      <c r="AQ75" s="74">
        <f>IFERROR(F75-AP75," ")</f>
        <v>32426136</v>
      </c>
      <c r="AR75" s="76"/>
      <c r="AS75" s="78"/>
      <c r="AT75" s="39"/>
    </row>
    <row r="76" spans="1:46" s="45" customFormat="1" ht="79.349999999999994" customHeight="1" x14ac:dyDescent="0.25">
      <c r="A76" s="12"/>
      <c r="B76" s="72"/>
      <c r="C76" s="105"/>
      <c r="D76" s="113"/>
      <c r="E76" s="114"/>
      <c r="F76" s="115"/>
      <c r="G76" s="219"/>
      <c r="H76" s="111"/>
      <c r="I76" s="89"/>
      <c r="J76" s="90"/>
      <c r="K76" s="90"/>
      <c r="L76" s="17" t="s">
        <v>1</v>
      </c>
      <c r="M76" s="18">
        <v>0</v>
      </c>
      <c r="N76" s="92"/>
      <c r="O76" s="18">
        <v>0</v>
      </c>
      <c r="P76" s="116"/>
      <c r="Q76" s="18">
        <v>0</v>
      </c>
      <c r="R76" s="116"/>
      <c r="S76" s="19">
        <v>0</v>
      </c>
      <c r="T76" s="116"/>
      <c r="U76" s="19">
        <v>0</v>
      </c>
      <c r="V76" s="116"/>
      <c r="W76" s="18">
        <v>0</v>
      </c>
      <c r="X76" s="116"/>
      <c r="Y76" s="18">
        <v>0</v>
      </c>
      <c r="Z76" s="116"/>
      <c r="AA76" s="18">
        <v>0</v>
      </c>
      <c r="AB76" s="116"/>
      <c r="AC76" s="19">
        <v>0</v>
      </c>
      <c r="AD76" s="116"/>
      <c r="AE76" s="19">
        <v>0</v>
      </c>
      <c r="AF76" s="116"/>
      <c r="AG76" s="19">
        <v>0</v>
      </c>
      <c r="AH76" s="116"/>
      <c r="AI76" s="19">
        <v>0</v>
      </c>
      <c r="AJ76" s="116"/>
      <c r="AK76" s="16">
        <f t="shared" si="23"/>
        <v>0</v>
      </c>
      <c r="AL76" s="118"/>
      <c r="AM76" s="119"/>
      <c r="AN76" s="99"/>
      <c r="AO76" s="76"/>
      <c r="AP76" s="101"/>
      <c r="AQ76" s="74"/>
      <c r="AR76" s="76"/>
      <c r="AS76" s="117"/>
      <c r="AT76" s="40"/>
    </row>
    <row r="77" spans="1:46" s="45" customFormat="1" ht="26.25" customHeight="1" x14ac:dyDescent="0.25">
      <c r="A77" s="12"/>
      <c r="B77" s="72"/>
      <c r="C77" s="105" t="s">
        <v>121</v>
      </c>
      <c r="D77" s="107" t="s">
        <v>122</v>
      </c>
      <c r="E77" s="82">
        <v>1</v>
      </c>
      <c r="F77" s="84">
        <v>101690</v>
      </c>
      <c r="G77" s="218">
        <f t="shared" ref="G77" si="25">+F77*E77</f>
        <v>101690</v>
      </c>
      <c r="H77" s="102" t="s">
        <v>89</v>
      </c>
      <c r="I77" s="89">
        <f>IFERROR(F77/$L$8,0)</f>
        <v>2.5572968929865386E-5</v>
      </c>
      <c r="J77" s="90"/>
      <c r="K77" s="90"/>
      <c r="L77" s="13" t="s">
        <v>0</v>
      </c>
      <c r="M77" s="14"/>
      <c r="N77" s="92" t="str">
        <f>IF(AND(M77=0,M78=0),"",IF(ISERROR(M78/M77),"Introduzca Meta",+M78/M77))</f>
        <v/>
      </c>
      <c r="O77" s="14"/>
      <c r="P77" s="93" t="str">
        <f>IF(AND(O77=0,O78=0),"",IF(ISERROR(O78/O77),"Introduzca Meta",+O78/O77))</f>
        <v/>
      </c>
      <c r="Q77" s="14"/>
      <c r="R77" s="93" t="str">
        <f>IF(AND(Q77=0,Q78=0),"",IF(ISERROR(Q78/Q77),"Introduzca Meta",+Q78/Q77))</f>
        <v/>
      </c>
      <c r="S77" s="15"/>
      <c r="T77" s="93" t="str">
        <f>IF(AND(S77=0,S78=0),"",IF(ISERROR(S78/S77),"Introduzca Meta",+S78/S77))</f>
        <v/>
      </c>
      <c r="U77" s="14"/>
      <c r="V77" s="93" t="str">
        <f>IF(AND(U77=0,U78=0),"",IF(ISERROR(U78/U77),"Introduzca Meta",+U78/U77))</f>
        <v/>
      </c>
      <c r="W77" s="14"/>
      <c r="X77" s="93" t="str">
        <f>IF(AND(W77=0,W78=0),"",IF(ISERROR(W78/W77),"Introduzca Meta",+W78/W77))</f>
        <v/>
      </c>
      <c r="Y77" s="14"/>
      <c r="Z77" s="93" t="str">
        <f>IF(AND(Y77=0,Y78=0),"",IF(ISERROR(Y78/Y77),"Introduzca Meta",+Y78/Y77))</f>
        <v/>
      </c>
      <c r="AA77" s="15"/>
      <c r="AB77" s="93" t="str">
        <f>IF(AND(AA77=0,AA78=0),"",IF(ISERROR(AA78/AA77),"Introduzca Meta",+AA78/AA77))</f>
        <v/>
      </c>
      <c r="AC77" s="14"/>
      <c r="AD77" s="93" t="str">
        <f>IF(AND(AC77=0,AC78=0),"",IF(ISERROR(AC78/AC77),"Introduzca Meta",+AC78/AC77))</f>
        <v/>
      </c>
      <c r="AE77" s="14"/>
      <c r="AF77" s="93" t="str">
        <f>IF(AND(AE77=0,AE78=0),"",IF(ISERROR(AE78/AE77),"Introduzca Meta",+AE78/AE77))</f>
        <v/>
      </c>
      <c r="AG77" s="14"/>
      <c r="AH77" s="93" t="str">
        <f>IF(AND(AG77=0,AG78=0),"",IF(ISERROR(AG78/AG77),"Introduzca Meta",+AG78/AG77))</f>
        <v/>
      </c>
      <c r="AI77" s="15"/>
      <c r="AJ77" s="93" t="str">
        <f>IF(AND(AI77=0,AI78=0),"",IF(ISERROR(AI78/AI77),"Introduzca Meta",+AI78/AI77))</f>
        <v/>
      </c>
      <c r="AK77" s="16">
        <f t="shared" si="23"/>
        <v>0</v>
      </c>
      <c r="AL77" s="95" t="str">
        <f>IF(AK78=0,"",IF(ISERROR(AK78/AK77),"Introduzca Meta",+AK78/AK77))</f>
        <v/>
      </c>
      <c r="AM77" s="97" t="str">
        <f>IF(AK77=0," ",IF(AK77=AK78,0,3))</f>
        <v xml:space="preserve"> </v>
      </c>
      <c r="AN77" s="99" t="str">
        <f>IF(AL78=0,"",IF(ISERROR(AL78/AL77),"Introduzca Meta",+AL78/AL77))</f>
        <v/>
      </c>
      <c r="AO77" s="76"/>
      <c r="AP77" s="101"/>
      <c r="AQ77" s="74">
        <f>IFERROR(F77-AP77," ")</f>
        <v>101690</v>
      </c>
      <c r="AR77" s="76"/>
      <c r="AS77" s="78"/>
      <c r="AT77" s="39"/>
    </row>
    <row r="78" spans="1:46" s="45" customFormat="1" ht="79.349999999999994" customHeight="1" x14ac:dyDescent="0.25">
      <c r="A78" s="12"/>
      <c r="B78" s="73"/>
      <c r="C78" s="105"/>
      <c r="D78" s="113"/>
      <c r="E78" s="114"/>
      <c r="F78" s="115"/>
      <c r="G78" s="219"/>
      <c r="H78" s="111"/>
      <c r="I78" s="89"/>
      <c r="J78" s="90"/>
      <c r="K78" s="90"/>
      <c r="L78" s="17" t="s">
        <v>1</v>
      </c>
      <c r="M78" s="18">
        <v>0</v>
      </c>
      <c r="N78" s="92"/>
      <c r="O78" s="18">
        <v>0</v>
      </c>
      <c r="P78" s="116"/>
      <c r="Q78" s="18">
        <v>0</v>
      </c>
      <c r="R78" s="116"/>
      <c r="S78" s="19">
        <v>0</v>
      </c>
      <c r="T78" s="116"/>
      <c r="U78" s="19">
        <v>0</v>
      </c>
      <c r="V78" s="116"/>
      <c r="W78" s="18">
        <v>0</v>
      </c>
      <c r="X78" s="116"/>
      <c r="Y78" s="18">
        <v>0</v>
      </c>
      <c r="Z78" s="116"/>
      <c r="AA78" s="18">
        <v>0</v>
      </c>
      <c r="AB78" s="116"/>
      <c r="AC78" s="19">
        <v>0</v>
      </c>
      <c r="AD78" s="116"/>
      <c r="AE78" s="19">
        <v>0</v>
      </c>
      <c r="AF78" s="116"/>
      <c r="AG78" s="19">
        <v>0</v>
      </c>
      <c r="AH78" s="116"/>
      <c r="AI78" s="19">
        <v>0</v>
      </c>
      <c r="AJ78" s="116"/>
      <c r="AK78" s="16">
        <f t="shared" si="23"/>
        <v>0</v>
      </c>
      <c r="AL78" s="118"/>
      <c r="AM78" s="119"/>
      <c r="AN78" s="99"/>
      <c r="AO78" s="76"/>
      <c r="AP78" s="101"/>
      <c r="AQ78" s="74"/>
      <c r="AR78" s="76"/>
      <c r="AS78" s="117"/>
      <c r="AT78" s="40"/>
    </row>
    <row r="79" spans="1:46" s="44" customFormat="1" ht="22.5" customHeight="1" x14ac:dyDescent="0.25">
      <c r="B79" s="32" t="s">
        <v>53</v>
      </c>
      <c r="C79" s="33"/>
      <c r="D79" s="33"/>
      <c r="E79" s="58"/>
      <c r="F79" s="33"/>
      <c r="G79" s="33"/>
      <c r="H79" s="33"/>
      <c r="I79" s="33"/>
      <c r="J79" s="34"/>
      <c r="K79" s="34"/>
      <c r="L79" s="33"/>
      <c r="M79" s="33"/>
      <c r="N79" s="33"/>
      <c r="O79" s="33"/>
      <c r="P79" s="33"/>
      <c r="Q79" s="33"/>
      <c r="R79" s="33"/>
      <c r="S79" s="33"/>
      <c r="T79" s="33"/>
      <c r="U79" s="33"/>
      <c r="V79" s="33"/>
      <c r="W79" s="33"/>
      <c r="X79" s="33"/>
      <c r="Y79" s="33"/>
      <c r="Z79" s="33"/>
      <c r="AA79" s="33"/>
      <c r="AB79" s="33"/>
      <c r="AC79" s="33"/>
      <c r="AD79" s="33"/>
      <c r="AE79" s="33"/>
      <c r="AF79" s="33"/>
      <c r="AG79" s="33"/>
      <c r="AH79" s="33"/>
      <c r="AI79" s="33"/>
      <c r="AJ79" s="33"/>
      <c r="AK79" s="33"/>
      <c r="AL79" s="33"/>
      <c r="AM79" s="33"/>
      <c r="AN79" s="33"/>
      <c r="AO79" s="33"/>
      <c r="AP79" s="35"/>
      <c r="AQ79" s="35"/>
      <c r="AR79" s="33"/>
      <c r="AS79" s="33"/>
      <c r="AT79" s="33"/>
    </row>
    <row r="80" spans="1:46" s="45" customFormat="1" ht="26.25" customHeight="1" x14ac:dyDescent="0.25">
      <c r="B80" s="29"/>
      <c r="C80" s="137" t="s">
        <v>125</v>
      </c>
      <c r="D80" s="139" t="s">
        <v>93</v>
      </c>
      <c r="E80" s="141">
        <v>12</v>
      </c>
      <c r="F80" s="84">
        <v>5600000</v>
      </c>
      <c r="G80" s="84">
        <f>+F80*E80</f>
        <v>67200000</v>
      </c>
      <c r="H80" s="87" t="s">
        <v>89</v>
      </c>
      <c r="I80" s="89">
        <f>IFERROR(F80/$L$8,0)</f>
        <v>1.4082862229053612E-3</v>
      </c>
      <c r="J80" s="90"/>
      <c r="K80" s="90"/>
      <c r="L80" s="13" t="s">
        <v>0</v>
      </c>
      <c r="M80" s="14"/>
      <c r="N80" s="92" t="str">
        <f>IF(AND(M80=0,M81=0),"",IF(ISERROR(M81/M80),"Introduzca Meta",+M81/M80))</f>
        <v/>
      </c>
      <c r="O80" s="14"/>
      <c r="P80" s="93" t="str">
        <f>IF(AND(O80=0,O81=0),"",IF(ISERROR(O81/O80),"Introduzca Meta",+O81/O80))</f>
        <v/>
      </c>
      <c r="Q80" s="14"/>
      <c r="R80" s="93" t="str">
        <f>IF(AND(Q80=0,Q81=0),"",IF(ISERROR(Q81/Q80),"Introduzca Meta",+Q81/Q80))</f>
        <v/>
      </c>
      <c r="S80" s="15"/>
      <c r="T80" s="93" t="str">
        <f>IF(AND(S80=0,S81=0),"",IF(ISERROR(S81/S80),"Introduzca Meta",+S81/S80))</f>
        <v/>
      </c>
      <c r="U80" s="14"/>
      <c r="V80" s="93" t="str">
        <f>IF(AND(U80=0,U81=0),"",IF(ISERROR(U81/U80),"Introduzca Meta",+U81/U80))</f>
        <v/>
      </c>
      <c r="W80" s="14"/>
      <c r="X80" s="93" t="str">
        <f>IF(AND(W80=0,W81=0),"",IF(ISERROR(W81/W80),"Introduzca Meta",+W81/W80))</f>
        <v/>
      </c>
      <c r="Y80" s="14"/>
      <c r="Z80" s="93" t="str">
        <f>IF(AND(Y80=0,Y81=0),"",IF(ISERROR(Y81/Y80),"Introduzca Meta",+Y81/Y80))</f>
        <v/>
      </c>
      <c r="AA80" s="15"/>
      <c r="AB80" s="93" t="str">
        <f>IF(AND(AA80=0,AA81=0),"",IF(ISERROR(AA81/AA80),"Introduzca Meta",+AA81/AA80))</f>
        <v/>
      </c>
      <c r="AC80" s="14"/>
      <c r="AD80" s="93" t="str">
        <f>IF(AND(AC80=0,AC81=0),"",IF(ISERROR(AC81/AC80),"Introduzca Meta",+AC81/AC80))</f>
        <v/>
      </c>
      <c r="AE80" s="14"/>
      <c r="AF80" s="93" t="str">
        <f>IF(AND(AE80=0,AE81=0),"",IF(ISERROR(AE81/AE80),"Introduzca Meta",+AE81/AE80))</f>
        <v/>
      </c>
      <c r="AG80" s="14"/>
      <c r="AH80" s="93" t="str">
        <f>IF(AND(AG80=0,AG81=0),"",IF(ISERROR(AG81/AG80),"Introduzca Meta",+AG81/AG80))</f>
        <v/>
      </c>
      <c r="AI80" s="15"/>
      <c r="AJ80" s="93" t="str">
        <f>IF(AND(AI80=0,AI81=0),"",IF(ISERROR(AI81/AI80),"Introduzca Meta",+AI81/AI80))</f>
        <v/>
      </c>
      <c r="AK80" s="16">
        <f>M80+O80+Q80+S80+U80+W80+Y80+AA80+AC80+AE80+AG80+AI80</f>
        <v>0</v>
      </c>
      <c r="AL80" s="95" t="str">
        <f>IF(AK81=0,"",IF(ISERROR(AK81/AK80),"Introduzca Meta",+AK81/AK80))</f>
        <v/>
      </c>
      <c r="AM80" s="97" t="str">
        <f>IF(AK80=0," ",IF(AK80=AK81,0,3))</f>
        <v xml:space="preserve"> </v>
      </c>
      <c r="AN80" s="99" t="str">
        <f>IF(AL81=0,"",IF(ISERROR(AL81/AL80),"Introduzca Meta",+AL81/AL80))</f>
        <v/>
      </c>
      <c r="AO80" s="76"/>
      <c r="AP80" s="101"/>
      <c r="AQ80" s="74">
        <f>IFERROR(F80-AP80," ")</f>
        <v>5600000</v>
      </c>
      <c r="AR80" s="76"/>
      <c r="AS80" s="121"/>
      <c r="AT80" s="41"/>
    </row>
    <row r="81" spans="1:46" s="45" customFormat="1" ht="64.349999999999994" customHeight="1" x14ac:dyDescent="0.25">
      <c r="A81" s="12"/>
      <c r="B81" s="30"/>
      <c r="C81" s="138"/>
      <c r="D81" s="140"/>
      <c r="E81" s="114"/>
      <c r="F81" s="86"/>
      <c r="G81" s="86"/>
      <c r="H81" s="88"/>
      <c r="I81" s="89"/>
      <c r="J81" s="90"/>
      <c r="K81" s="90"/>
      <c r="L81" s="17" t="s">
        <v>1</v>
      </c>
      <c r="M81" s="18"/>
      <c r="N81" s="92"/>
      <c r="O81" s="18"/>
      <c r="P81" s="116"/>
      <c r="Q81" s="18">
        <v>0</v>
      </c>
      <c r="R81" s="116"/>
      <c r="S81" s="19"/>
      <c r="T81" s="116"/>
      <c r="U81" s="19">
        <v>0</v>
      </c>
      <c r="V81" s="116"/>
      <c r="W81" s="18"/>
      <c r="X81" s="116"/>
      <c r="Y81" s="18">
        <v>0</v>
      </c>
      <c r="Z81" s="116"/>
      <c r="AA81" s="18">
        <v>0</v>
      </c>
      <c r="AB81" s="116"/>
      <c r="AC81" s="19">
        <v>0</v>
      </c>
      <c r="AD81" s="116"/>
      <c r="AE81" s="19">
        <v>0</v>
      </c>
      <c r="AF81" s="116"/>
      <c r="AG81" s="19">
        <v>0</v>
      </c>
      <c r="AH81" s="116"/>
      <c r="AI81" s="19">
        <v>0</v>
      </c>
      <c r="AJ81" s="116"/>
      <c r="AK81" s="16">
        <f t="shared" ref="AK81:AK105" si="26">M81+O81+Q81+S81+U81+W81+Y81+AA81+AC81+AE81+AG81+AI81</f>
        <v>0</v>
      </c>
      <c r="AL81" s="118"/>
      <c r="AM81" s="119"/>
      <c r="AN81" s="99"/>
      <c r="AO81" s="76"/>
      <c r="AP81" s="101"/>
      <c r="AQ81" s="74"/>
      <c r="AR81" s="76"/>
      <c r="AS81" s="117"/>
      <c r="AT81" s="40"/>
    </row>
    <row r="82" spans="1:46" s="45" customFormat="1" ht="64.349999999999994" customHeight="1" x14ac:dyDescent="0.25">
      <c r="A82" s="12"/>
      <c r="B82" s="30"/>
      <c r="C82" s="105" t="s">
        <v>126</v>
      </c>
      <c r="D82" s="107" t="s">
        <v>93</v>
      </c>
      <c r="E82" s="82">
        <v>12</v>
      </c>
      <c r="F82" s="84">
        <v>4800000</v>
      </c>
      <c r="G82" s="84">
        <f t="shared" ref="G82" si="27">+F82*E82</f>
        <v>57600000</v>
      </c>
      <c r="H82" s="87" t="s">
        <v>89</v>
      </c>
      <c r="I82" s="89">
        <f>IFERROR(F82/$L$8,0)</f>
        <v>1.2071024767760239E-3</v>
      </c>
      <c r="J82" s="90"/>
      <c r="K82" s="90"/>
      <c r="L82" s="13" t="s">
        <v>0</v>
      </c>
      <c r="M82" s="14"/>
      <c r="N82" s="92" t="str">
        <f>IF(AND(M82=0,M83=0),"",IF(ISERROR(M83/M82),"Introduzca Meta",+M83/M82))</f>
        <v/>
      </c>
      <c r="O82" s="14"/>
      <c r="P82" s="93" t="str">
        <f>IF(AND(O82=0,O83=0),"",IF(ISERROR(O83/O82),"Introduzca Meta",+O83/O82))</f>
        <v/>
      </c>
      <c r="Q82" s="14"/>
      <c r="R82" s="93" t="str">
        <f>IF(AND(Q82=0,Q83=0),"",IF(ISERROR(Q83/Q82),"Introduzca Meta",+Q83/Q82))</f>
        <v/>
      </c>
      <c r="S82" s="15"/>
      <c r="T82" s="93" t="str">
        <f>IF(AND(S82=0,S83=0),"",IF(ISERROR(S83/S82),"Introduzca Meta",+S83/S82))</f>
        <v/>
      </c>
      <c r="U82" s="14"/>
      <c r="V82" s="93" t="str">
        <f>IF(AND(U82=0,U83=0),"",IF(ISERROR(U83/U82),"Introduzca Meta",+U83/U82))</f>
        <v/>
      </c>
      <c r="W82" s="14"/>
      <c r="X82" s="93" t="str">
        <f>IF(AND(W82=0,W83=0),"",IF(ISERROR(W83/W82),"Introduzca Meta",+W83/W82))</f>
        <v/>
      </c>
      <c r="Y82" s="14"/>
      <c r="Z82" s="93" t="str">
        <f>IF(AND(Y82=0,Y83=0),"",IF(ISERROR(Y83/Y82),"Introduzca Meta",+Y83/Y82))</f>
        <v/>
      </c>
      <c r="AA82" s="15"/>
      <c r="AB82" s="93" t="str">
        <f>IF(AND(AA82=0,AA83=0),"",IF(ISERROR(AA83/AA82),"Introduzca Meta",+AA83/AA82))</f>
        <v/>
      </c>
      <c r="AC82" s="14"/>
      <c r="AD82" s="93" t="str">
        <f>IF(AND(AC82=0,AC83=0),"",IF(ISERROR(AC83/AC82),"Introduzca Meta",+AC83/AC82))</f>
        <v/>
      </c>
      <c r="AE82" s="14"/>
      <c r="AF82" s="93" t="str">
        <f>IF(AND(AE82=0,AE83=0),"",IF(ISERROR(AE83/AE82),"Introduzca Meta",+AE83/AE82))</f>
        <v/>
      </c>
      <c r="AG82" s="14"/>
      <c r="AH82" s="93" t="str">
        <f>IF(AND(AG82=0,AG83=0),"",IF(ISERROR(AG83/AG82),"Introduzca Meta",+AG83/AG82))</f>
        <v/>
      </c>
      <c r="AI82" s="15"/>
      <c r="AJ82" s="93" t="str">
        <f>IF(AND(AI82=0,AI83=0),"",IF(ISERROR(AI83/AI82),"Introduzca Meta",+AI83/AI82))</f>
        <v/>
      </c>
      <c r="AK82" s="16">
        <f t="shared" si="26"/>
        <v>0</v>
      </c>
      <c r="AL82" s="95" t="str">
        <f>IF(AK83=0,"",IF(ISERROR(AK83/AK82),"Introduzca Meta",+AK83/AK82))</f>
        <v/>
      </c>
      <c r="AM82" s="97" t="str">
        <f>IF(AK82=0," ",IF(AK82=AK83,0,3))</f>
        <v xml:space="preserve"> </v>
      </c>
      <c r="AN82" s="99" t="str">
        <f>IF(AL83=0,"",IF(ISERROR(AL83/AL82),"Introduzca Meta",+AL83/AL82))</f>
        <v/>
      </c>
      <c r="AO82" s="76"/>
      <c r="AP82" s="101"/>
      <c r="AQ82" s="74">
        <f>IFERROR(F82-AP82," ")</f>
        <v>4800000</v>
      </c>
      <c r="AR82" s="76"/>
      <c r="AS82" s="78"/>
      <c r="AT82" s="39"/>
    </row>
    <row r="83" spans="1:46" s="45" customFormat="1" ht="79.349999999999994" customHeight="1" x14ac:dyDescent="0.25">
      <c r="A83" s="12"/>
      <c r="B83" s="30"/>
      <c r="C83" s="105"/>
      <c r="D83" s="113"/>
      <c r="E83" s="114"/>
      <c r="F83" s="115"/>
      <c r="G83" s="86"/>
      <c r="H83" s="88"/>
      <c r="I83" s="89"/>
      <c r="J83" s="90"/>
      <c r="K83" s="90"/>
      <c r="L83" s="17" t="s">
        <v>1</v>
      </c>
      <c r="M83" s="18">
        <v>0</v>
      </c>
      <c r="N83" s="92"/>
      <c r="O83" s="18">
        <v>0</v>
      </c>
      <c r="P83" s="116"/>
      <c r="Q83" s="18">
        <v>0</v>
      </c>
      <c r="R83" s="116"/>
      <c r="S83" s="19">
        <v>0</v>
      </c>
      <c r="T83" s="116"/>
      <c r="U83" s="19">
        <v>0</v>
      </c>
      <c r="V83" s="116"/>
      <c r="W83" s="18">
        <v>0</v>
      </c>
      <c r="X83" s="116"/>
      <c r="Y83" s="18">
        <v>0</v>
      </c>
      <c r="Z83" s="116"/>
      <c r="AA83" s="18">
        <v>0</v>
      </c>
      <c r="AB83" s="116"/>
      <c r="AC83" s="19">
        <v>0</v>
      </c>
      <c r="AD83" s="116"/>
      <c r="AE83" s="19">
        <v>0</v>
      </c>
      <c r="AF83" s="116"/>
      <c r="AG83" s="19">
        <v>0</v>
      </c>
      <c r="AH83" s="116"/>
      <c r="AI83" s="19">
        <v>0</v>
      </c>
      <c r="AJ83" s="116"/>
      <c r="AK83" s="16">
        <f t="shared" si="26"/>
        <v>0</v>
      </c>
      <c r="AL83" s="118"/>
      <c r="AM83" s="119"/>
      <c r="AN83" s="99"/>
      <c r="AO83" s="76"/>
      <c r="AP83" s="101"/>
      <c r="AQ83" s="74"/>
      <c r="AR83" s="76"/>
      <c r="AS83" s="117"/>
      <c r="AT83" s="40"/>
    </row>
    <row r="84" spans="1:46" s="45" customFormat="1" ht="26.25" customHeight="1" x14ac:dyDescent="0.25">
      <c r="A84" s="12"/>
      <c r="B84" s="30" t="s">
        <v>92</v>
      </c>
      <c r="C84" s="105" t="s">
        <v>127</v>
      </c>
      <c r="D84" s="107" t="s">
        <v>79</v>
      </c>
      <c r="E84" s="82">
        <v>522</v>
      </c>
      <c r="F84" s="84">
        <v>12000</v>
      </c>
      <c r="G84" s="84">
        <f t="shared" ref="G84" si="28">+F84*E84</f>
        <v>6264000</v>
      </c>
      <c r="H84" s="87" t="s">
        <v>89</v>
      </c>
      <c r="I84" s="89">
        <f>IFERROR(F84/$L$8,0)</f>
        <v>3.0177561919400593E-6</v>
      </c>
      <c r="J84" s="90"/>
      <c r="K84" s="90"/>
      <c r="L84" s="13" t="s">
        <v>0</v>
      </c>
      <c r="M84" s="14"/>
      <c r="N84" s="92" t="str">
        <f>IF(AND(M84=0,M85=0),"",IF(ISERROR(M85/M84),"Introduzca Meta",+M85/M84))</f>
        <v/>
      </c>
      <c r="O84" s="14"/>
      <c r="P84" s="93" t="str">
        <f>IF(AND(O84=0,O85=0),"",IF(ISERROR(O85/O84),"Introduzca Meta",+O85/O84))</f>
        <v/>
      </c>
      <c r="Q84" s="14"/>
      <c r="R84" s="93" t="str">
        <f>IF(AND(Q84=0,Q85=0),"",IF(ISERROR(Q85/Q84),"Introduzca Meta",+Q85/Q84))</f>
        <v/>
      </c>
      <c r="S84" s="15"/>
      <c r="T84" s="93" t="str">
        <f>IF(AND(S84=0,S85=0),"",IF(ISERROR(S85/S84),"Introduzca Meta",+S85/S84))</f>
        <v/>
      </c>
      <c r="U84" s="14"/>
      <c r="V84" s="93" t="str">
        <f>IF(AND(U84=0,U85=0),"",IF(ISERROR(U85/U84),"Introduzca Meta",+U85/U84))</f>
        <v/>
      </c>
      <c r="W84" s="14"/>
      <c r="X84" s="93" t="str">
        <f>IF(AND(W84=0,W85=0),"",IF(ISERROR(W85/W84),"Introduzca Meta",+W85/W84))</f>
        <v/>
      </c>
      <c r="Y84" s="14"/>
      <c r="Z84" s="93" t="str">
        <f>IF(AND(Y84=0,Y85=0),"",IF(ISERROR(Y85/Y84),"Introduzca Meta",+Y85/Y84))</f>
        <v/>
      </c>
      <c r="AA84" s="15"/>
      <c r="AB84" s="93" t="str">
        <f>IF(AND(AA84=0,AA85=0),"",IF(ISERROR(AA85/AA84),"Introduzca Meta",+AA85/AA84))</f>
        <v/>
      </c>
      <c r="AC84" s="14"/>
      <c r="AD84" s="93" t="str">
        <f>IF(AND(AC84=0,AC85=0),"",IF(ISERROR(AC85/AC84),"Introduzca Meta",+AC85/AC84))</f>
        <v/>
      </c>
      <c r="AE84" s="14"/>
      <c r="AF84" s="93" t="str">
        <f>IF(AND(AE84=0,AE85=0),"",IF(ISERROR(AE85/AE84),"Introduzca Meta",+AE85/AE84))</f>
        <v/>
      </c>
      <c r="AG84" s="14"/>
      <c r="AH84" s="93" t="str">
        <f>IF(AND(AG84=0,AG85=0),"",IF(ISERROR(AG85/AG84),"Introduzca Meta",+AG85/AG84))</f>
        <v/>
      </c>
      <c r="AI84" s="15"/>
      <c r="AJ84" s="93" t="str">
        <f>IF(AND(AI84=0,AI85=0),"",IF(ISERROR(AI85/AI84),"Introduzca Meta",+AI85/AI84))</f>
        <v/>
      </c>
      <c r="AK84" s="16">
        <f t="shared" si="26"/>
        <v>0</v>
      </c>
      <c r="AL84" s="95" t="str">
        <f>IF(AK85=0,"",IF(ISERROR(AK85/AK84),"Introduzca Meta",+AK85/AK84))</f>
        <v/>
      </c>
      <c r="AM84" s="97" t="str">
        <f>IF(AK84=0," ",IF(AK84=AK85,0,3))</f>
        <v xml:space="preserve"> </v>
      </c>
      <c r="AN84" s="99" t="str">
        <f>IF(AL85=0,"",IF(ISERROR(AL85/AL84),"Introduzca Meta",+AL85/AL84))</f>
        <v/>
      </c>
      <c r="AO84" s="76"/>
      <c r="AP84" s="101"/>
      <c r="AQ84" s="74">
        <f>IFERROR(F84-AP84," ")</f>
        <v>12000</v>
      </c>
      <c r="AR84" s="76"/>
      <c r="AS84" s="78"/>
      <c r="AT84" s="39"/>
    </row>
    <row r="85" spans="1:46" s="45" customFormat="1" ht="26.25" customHeight="1" x14ac:dyDescent="0.25">
      <c r="A85" s="12"/>
      <c r="B85" s="30"/>
      <c r="C85" s="105"/>
      <c r="D85" s="113"/>
      <c r="E85" s="114"/>
      <c r="F85" s="115"/>
      <c r="G85" s="86"/>
      <c r="H85" s="88"/>
      <c r="I85" s="89"/>
      <c r="J85" s="90"/>
      <c r="K85" s="90"/>
      <c r="L85" s="17" t="s">
        <v>1</v>
      </c>
      <c r="M85" s="18">
        <v>0</v>
      </c>
      <c r="N85" s="92"/>
      <c r="O85" s="18">
        <v>0</v>
      </c>
      <c r="P85" s="116"/>
      <c r="Q85" s="18">
        <v>0</v>
      </c>
      <c r="R85" s="116"/>
      <c r="S85" s="19">
        <v>0</v>
      </c>
      <c r="T85" s="116"/>
      <c r="U85" s="19">
        <v>0</v>
      </c>
      <c r="V85" s="116"/>
      <c r="W85" s="18">
        <v>0</v>
      </c>
      <c r="X85" s="116"/>
      <c r="Y85" s="18">
        <v>0</v>
      </c>
      <c r="Z85" s="116"/>
      <c r="AA85" s="18">
        <v>0</v>
      </c>
      <c r="AB85" s="116"/>
      <c r="AC85" s="19">
        <v>0</v>
      </c>
      <c r="AD85" s="116"/>
      <c r="AE85" s="19">
        <v>0</v>
      </c>
      <c r="AF85" s="116"/>
      <c r="AG85" s="19">
        <v>0</v>
      </c>
      <c r="AH85" s="116"/>
      <c r="AI85" s="19">
        <v>0</v>
      </c>
      <c r="AJ85" s="116"/>
      <c r="AK85" s="16">
        <f t="shared" si="26"/>
        <v>0</v>
      </c>
      <c r="AL85" s="118"/>
      <c r="AM85" s="119"/>
      <c r="AN85" s="99"/>
      <c r="AO85" s="76"/>
      <c r="AP85" s="101"/>
      <c r="AQ85" s="74"/>
      <c r="AR85" s="76"/>
      <c r="AS85" s="117"/>
      <c r="AT85" s="40"/>
    </row>
    <row r="86" spans="1:46" s="45" customFormat="1" ht="26.25" customHeight="1" x14ac:dyDescent="0.25">
      <c r="A86" s="12"/>
      <c r="B86" s="30"/>
      <c r="C86" s="105" t="s">
        <v>128</v>
      </c>
      <c r="D86" s="71" t="s">
        <v>79</v>
      </c>
      <c r="E86" s="124">
        <v>522</v>
      </c>
      <c r="F86" s="84">
        <v>25000</v>
      </c>
      <c r="G86" s="84">
        <f t="shared" ref="G86:G102" si="29">+F86*E86</f>
        <v>13050000</v>
      </c>
      <c r="H86" s="87" t="s">
        <v>89</v>
      </c>
      <c r="I86" s="89">
        <f>IFERROR(F86/$L$8,0)</f>
        <v>6.286992066541791E-6</v>
      </c>
      <c r="J86" s="90"/>
      <c r="K86" s="90"/>
      <c r="L86" s="13" t="s">
        <v>0</v>
      </c>
      <c r="M86" s="14"/>
      <c r="N86" s="92" t="str">
        <f>IF(AND(M86=0,M87=0),"",IF(ISERROR(M87/M86),"Introduzca Meta",+M87/M86))</f>
        <v/>
      </c>
      <c r="O86" s="14"/>
      <c r="P86" s="93" t="str">
        <f>IF(AND(O86=0,O87=0),"",IF(ISERROR(O87/O86),"Introduzca Meta",+O87/O86))</f>
        <v/>
      </c>
      <c r="Q86" s="14"/>
      <c r="R86" s="93" t="str">
        <f>IF(AND(Q86=0,Q87=0),"",IF(ISERROR(Q87/Q86),"Introduzca Meta",+Q87/Q86))</f>
        <v/>
      </c>
      <c r="S86" s="15"/>
      <c r="T86" s="93" t="str">
        <f>IF(AND(S86=0,S87=0),"",IF(ISERROR(S87/S86),"Introduzca Meta",+S87/S86))</f>
        <v/>
      </c>
      <c r="U86" s="14"/>
      <c r="V86" s="93" t="str">
        <f>IF(AND(U86=0,U87=0),"",IF(ISERROR(U87/U86),"Introduzca Meta",+U87/U86))</f>
        <v/>
      </c>
      <c r="W86" s="14"/>
      <c r="X86" s="93" t="str">
        <f>IF(AND(W86=0,W87=0),"",IF(ISERROR(W87/W86),"Introduzca Meta",+W87/W86))</f>
        <v/>
      </c>
      <c r="Y86" s="14"/>
      <c r="Z86" s="93" t="str">
        <f>IF(AND(Y86=0,Y87=0),"",IF(ISERROR(Y87/Y86),"Introduzca Meta",+Y87/Y86))</f>
        <v/>
      </c>
      <c r="AA86" s="15"/>
      <c r="AB86" s="93" t="str">
        <f>IF(AND(AA86=0,AA87=0),"",IF(ISERROR(AA87/AA86),"Introduzca Meta",+AA87/AA86))</f>
        <v/>
      </c>
      <c r="AC86" s="14"/>
      <c r="AD86" s="93" t="str">
        <f>IF(AND(AC86=0,AC87=0),"",IF(ISERROR(AC87/AC86),"Introduzca Meta",+AC87/AC86))</f>
        <v/>
      </c>
      <c r="AE86" s="14"/>
      <c r="AF86" s="93" t="str">
        <f>IF(AND(AE86=0,AE87=0),"",IF(ISERROR(AE87/AE86),"Introduzca Meta",+AE87/AE86))</f>
        <v/>
      </c>
      <c r="AG86" s="15"/>
      <c r="AH86" s="93" t="str">
        <f>IF(AND(AG86=0,AG87=0),"",IF(ISERROR(AG87/AG86),"Introduzca Meta",+AG87/AG86))</f>
        <v/>
      </c>
      <c r="AI86" s="15"/>
      <c r="AJ86" s="93" t="str">
        <f>IF(AND(AI86=0,AI87=0),"",IF(ISERROR(AI87/AI86),"Introduzca Meta",+AI87/AI86))</f>
        <v/>
      </c>
      <c r="AK86" s="16">
        <f t="shared" si="26"/>
        <v>0</v>
      </c>
      <c r="AL86" s="95" t="str">
        <f>IF(AK87=0,"",IF(ISERROR(AK87/AK86),"Introduzca Meta",+AK87/AK86))</f>
        <v/>
      </c>
      <c r="AM86" s="97" t="str">
        <f>IF(AK86=0," ",IF(AK86=AK87,0,3))</f>
        <v xml:space="preserve"> </v>
      </c>
      <c r="AN86" s="99" t="str">
        <f>IF(AL87=0,"",IF(ISERROR(AL87/AL86),"Introduzca Meta",+AL87/AL86))</f>
        <v/>
      </c>
      <c r="AO86" s="76"/>
      <c r="AP86" s="101"/>
      <c r="AQ86" s="74">
        <f>IFERROR(F86-AP86," ")</f>
        <v>25000</v>
      </c>
      <c r="AR86" s="76"/>
      <c r="AS86" s="78"/>
      <c r="AT86" s="39"/>
    </row>
    <row r="87" spans="1:46" s="45" customFormat="1" ht="26.25" customHeight="1" x14ac:dyDescent="0.25">
      <c r="A87" s="12"/>
      <c r="B87" s="49"/>
      <c r="C87" s="105"/>
      <c r="D87" s="73"/>
      <c r="E87" s="124"/>
      <c r="F87" s="115"/>
      <c r="G87" s="86"/>
      <c r="H87" s="88"/>
      <c r="I87" s="89"/>
      <c r="J87" s="90"/>
      <c r="K87" s="90"/>
      <c r="L87" s="17" t="s">
        <v>1</v>
      </c>
      <c r="M87" s="18">
        <v>0</v>
      </c>
      <c r="N87" s="92"/>
      <c r="O87" s="18">
        <v>0</v>
      </c>
      <c r="P87" s="116"/>
      <c r="Q87" s="18">
        <v>0</v>
      </c>
      <c r="R87" s="116"/>
      <c r="S87" s="19">
        <v>0</v>
      </c>
      <c r="T87" s="116"/>
      <c r="U87" s="19">
        <v>0</v>
      </c>
      <c r="V87" s="116"/>
      <c r="W87" s="18">
        <v>0</v>
      </c>
      <c r="X87" s="116"/>
      <c r="Y87" s="18">
        <v>0</v>
      </c>
      <c r="Z87" s="116"/>
      <c r="AA87" s="18">
        <v>0</v>
      </c>
      <c r="AB87" s="116"/>
      <c r="AC87" s="19">
        <v>0</v>
      </c>
      <c r="AD87" s="116"/>
      <c r="AE87" s="19">
        <v>0</v>
      </c>
      <c r="AF87" s="116"/>
      <c r="AG87" s="19">
        <v>0</v>
      </c>
      <c r="AH87" s="116"/>
      <c r="AI87" s="19">
        <v>0</v>
      </c>
      <c r="AJ87" s="116"/>
      <c r="AK87" s="16">
        <f t="shared" si="26"/>
        <v>0</v>
      </c>
      <c r="AL87" s="118"/>
      <c r="AM87" s="119"/>
      <c r="AN87" s="99"/>
      <c r="AO87" s="76"/>
      <c r="AP87" s="101"/>
      <c r="AQ87" s="74"/>
      <c r="AR87" s="76"/>
      <c r="AS87" s="117"/>
      <c r="AT87" s="40"/>
    </row>
    <row r="88" spans="1:46" s="45" customFormat="1" ht="26.25" customHeight="1" x14ac:dyDescent="0.25">
      <c r="A88" s="12"/>
      <c r="B88" s="71" t="s">
        <v>167</v>
      </c>
      <c r="C88" s="79" t="s">
        <v>147</v>
      </c>
      <c r="D88" s="80"/>
      <c r="E88" s="82"/>
      <c r="F88" s="84"/>
      <c r="G88" s="84">
        <f t="shared" si="29"/>
        <v>0</v>
      </c>
      <c r="H88" s="87" t="s">
        <v>89</v>
      </c>
      <c r="I88" s="89">
        <f>IFERROR(F88/$L$8,0)</f>
        <v>0</v>
      </c>
      <c r="J88" s="90"/>
      <c r="K88" s="90"/>
      <c r="L88" s="13" t="s">
        <v>0</v>
      </c>
      <c r="M88" s="14"/>
      <c r="N88" s="92" t="str">
        <f>IF(AND(M88=0,M89=0),"",IF(ISERROR(M89/M88),"Introduzca Meta",+M89/M88))</f>
        <v/>
      </c>
      <c r="O88" s="14"/>
      <c r="P88" s="93" t="str">
        <f>IF(AND(O88=0,O89=0),"",IF(ISERROR(O89/O88),"Introduzca Meta",+O89/O88))</f>
        <v/>
      </c>
      <c r="Q88" s="14"/>
      <c r="R88" s="93" t="str">
        <f>IF(AND(Q88=0,Q89=0),"",IF(ISERROR(Q89/Q88),"Introduzca Meta",+Q89/Q88))</f>
        <v/>
      </c>
      <c r="S88" s="15"/>
      <c r="T88" s="93" t="str">
        <f>IF(AND(S88=0,S89=0),"",IF(ISERROR(S89/S88),"Introduzca Meta",+S89/S88))</f>
        <v/>
      </c>
      <c r="U88" s="14"/>
      <c r="V88" s="93" t="str">
        <f>IF(AND(U88=0,U89=0),"",IF(ISERROR(U89/U88),"Introduzca Meta",+U89/U88))</f>
        <v/>
      </c>
      <c r="W88" s="14"/>
      <c r="X88" s="93" t="str">
        <f>IF(AND(W88=0,W89=0),"",IF(ISERROR(W89/W88),"Introduzca Meta",+W89/W88))</f>
        <v/>
      </c>
      <c r="Y88" s="14"/>
      <c r="Z88" s="93" t="str">
        <f>IF(AND(Y88=0,Y89=0),"",IF(ISERROR(Y89/Y88),"Introduzca Meta",+Y89/Y88))</f>
        <v/>
      </c>
      <c r="AA88" s="15"/>
      <c r="AB88" s="93" t="str">
        <f>IF(AND(AA88=0,AA89=0),"",IF(ISERROR(AA89/AA88),"Introduzca Meta",+AA89/AA88))</f>
        <v/>
      </c>
      <c r="AC88" s="14"/>
      <c r="AD88" s="93" t="str">
        <f>IF(AND(AC88=0,AC89=0),"",IF(ISERROR(AC89/AC88),"Introduzca Meta",+AC89/AC88))</f>
        <v/>
      </c>
      <c r="AE88" s="14"/>
      <c r="AF88" s="93" t="str">
        <f>IF(AND(AE88=0,AE89=0),"",IF(ISERROR(AE89/AE88),"Introduzca Meta",+AE89/AE88))</f>
        <v/>
      </c>
      <c r="AG88" s="14"/>
      <c r="AH88" s="93" t="str">
        <f>IF(AND(AG88=0,AG89=0),"",IF(ISERROR(AG89/AG88),"Introduzca Meta",+AG89/AG88))</f>
        <v/>
      </c>
      <c r="AI88" s="15"/>
      <c r="AJ88" s="93" t="str">
        <f>IF(AND(AI88=0,AI89=0),"",IF(ISERROR(AI89/AI88),"Introduzca Meta",+AI89/AI88))</f>
        <v/>
      </c>
      <c r="AK88" s="16">
        <f t="shared" ref="AK88:AK95" si="30">M88+O88+Q88+S88+U88+W88+Y88+AA88+AC88+AE88+AG88+AI88</f>
        <v>0</v>
      </c>
      <c r="AL88" s="95" t="str">
        <f>IF(AK89=0,"",IF(ISERROR(AK89/AK88),"Introduzca Meta",+AK89/AK88))</f>
        <v/>
      </c>
      <c r="AM88" s="97" t="str">
        <f>IF(AK88=0," ",IF(AK88=AK89,0,3))</f>
        <v xml:space="preserve"> </v>
      </c>
      <c r="AN88" s="99" t="str">
        <f>IF(AL89=0,"",IF(ISERROR(AL89/AL88),"Introduzca Meta",+AL89/AL88))</f>
        <v/>
      </c>
      <c r="AO88" s="76"/>
      <c r="AP88" s="101"/>
      <c r="AQ88" s="74">
        <f>IFERROR(F88-AP88," ")</f>
        <v>0</v>
      </c>
      <c r="AR88" s="76"/>
      <c r="AS88" s="78"/>
      <c r="AT88" s="39"/>
    </row>
    <row r="89" spans="1:46" s="45" customFormat="1" ht="26.25" customHeight="1" x14ac:dyDescent="0.25">
      <c r="A89" s="12"/>
      <c r="B89" s="72"/>
      <c r="C89" s="79"/>
      <c r="D89" s="81"/>
      <c r="E89" s="83"/>
      <c r="F89" s="85"/>
      <c r="G89" s="86"/>
      <c r="H89" s="88"/>
      <c r="I89" s="89"/>
      <c r="J89" s="91"/>
      <c r="K89" s="91"/>
      <c r="L89" s="20" t="s">
        <v>1</v>
      </c>
      <c r="M89" s="21">
        <v>0</v>
      </c>
      <c r="N89" s="93"/>
      <c r="O89" s="21">
        <v>0</v>
      </c>
      <c r="P89" s="94"/>
      <c r="Q89" s="21">
        <v>0</v>
      </c>
      <c r="R89" s="94"/>
      <c r="S89" s="22">
        <v>0</v>
      </c>
      <c r="T89" s="94"/>
      <c r="U89" s="22">
        <v>0</v>
      </c>
      <c r="V89" s="94"/>
      <c r="W89" s="21">
        <v>0</v>
      </c>
      <c r="X89" s="94"/>
      <c r="Y89" s="21">
        <v>0</v>
      </c>
      <c r="Z89" s="94"/>
      <c r="AA89" s="21">
        <v>0</v>
      </c>
      <c r="AB89" s="94"/>
      <c r="AC89" s="22">
        <v>0</v>
      </c>
      <c r="AD89" s="94"/>
      <c r="AE89" s="22">
        <v>0</v>
      </c>
      <c r="AF89" s="94"/>
      <c r="AG89" s="22">
        <v>0</v>
      </c>
      <c r="AH89" s="94"/>
      <c r="AI89" s="22">
        <v>0</v>
      </c>
      <c r="AJ89" s="94"/>
      <c r="AK89" s="23">
        <f t="shared" si="30"/>
        <v>0</v>
      </c>
      <c r="AL89" s="96"/>
      <c r="AM89" s="98"/>
      <c r="AN89" s="100"/>
      <c r="AO89" s="77"/>
      <c r="AP89" s="102"/>
      <c r="AQ89" s="75"/>
      <c r="AR89" s="77"/>
      <c r="AS89" s="78"/>
      <c r="AT89" s="39"/>
    </row>
    <row r="90" spans="1:46" s="45" customFormat="1" ht="26.25" customHeight="1" x14ac:dyDescent="0.25">
      <c r="A90" s="12"/>
      <c r="B90" s="72"/>
      <c r="C90" s="79" t="s">
        <v>148</v>
      </c>
      <c r="D90" s="80" t="s">
        <v>154</v>
      </c>
      <c r="E90" s="82">
        <v>4</v>
      </c>
      <c r="F90" s="84">
        <v>11500</v>
      </c>
      <c r="G90" s="84">
        <f t="shared" si="29"/>
        <v>46000</v>
      </c>
      <c r="H90" s="87" t="s">
        <v>89</v>
      </c>
      <c r="I90" s="89">
        <f>IFERROR(F90/$L$8,0)</f>
        <v>2.8920163506092236E-6</v>
      </c>
      <c r="J90" s="90"/>
      <c r="K90" s="90"/>
      <c r="L90" s="13" t="s">
        <v>0</v>
      </c>
      <c r="M90" s="14"/>
      <c r="N90" s="92" t="str">
        <f>IF(AND(M90=0,M91=0),"",IF(ISERROR(M91/M90),"Introduzca Meta",+M91/M90))</f>
        <v/>
      </c>
      <c r="O90" s="14"/>
      <c r="P90" s="93" t="str">
        <f>IF(AND(O90=0,O91=0),"",IF(ISERROR(O91/O90),"Introduzca Meta",+O91/O90))</f>
        <v/>
      </c>
      <c r="Q90" s="14"/>
      <c r="R90" s="93" t="str">
        <f>IF(AND(Q90=0,Q91=0),"",IF(ISERROR(Q91/Q90),"Introduzca Meta",+Q91/Q90))</f>
        <v/>
      </c>
      <c r="S90" s="15"/>
      <c r="T90" s="93" t="str">
        <f>IF(AND(S90=0,S91=0),"",IF(ISERROR(S91/S90),"Introduzca Meta",+S91/S90))</f>
        <v/>
      </c>
      <c r="U90" s="14"/>
      <c r="V90" s="93" t="str">
        <f>IF(AND(U90=0,U91=0),"",IF(ISERROR(U91/U90),"Introduzca Meta",+U91/U90))</f>
        <v/>
      </c>
      <c r="W90" s="14"/>
      <c r="X90" s="93" t="str">
        <f>IF(AND(W90=0,W91=0),"",IF(ISERROR(W91/W90),"Introduzca Meta",+W91/W90))</f>
        <v/>
      </c>
      <c r="Y90" s="14"/>
      <c r="Z90" s="93" t="str">
        <f>IF(AND(Y90=0,Y91=0),"",IF(ISERROR(Y91/Y90),"Introduzca Meta",+Y91/Y90))</f>
        <v/>
      </c>
      <c r="AA90" s="15"/>
      <c r="AB90" s="93" t="str">
        <f>IF(AND(AA90=0,AA91=0),"",IF(ISERROR(AA91/AA90),"Introduzca Meta",+AA91/AA90))</f>
        <v/>
      </c>
      <c r="AC90" s="14"/>
      <c r="AD90" s="93" t="str">
        <f>IF(AND(AC90=0,AC91=0),"",IF(ISERROR(AC91/AC90),"Introduzca Meta",+AC91/AC90))</f>
        <v/>
      </c>
      <c r="AE90" s="14"/>
      <c r="AF90" s="93" t="str">
        <f>IF(AND(AE90=0,AE91=0),"",IF(ISERROR(AE91/AE90),"Introduzca Meta",+AE91/AE90))</f>
        <v/>
      </c>
      <c r="AG90" s="14"/>
      <c r="AH90" s="93" t="str">
        <f>IF(AND(AG90=0,AG91=0),"",IF(ISERROR(AG91/AG90),"Introduzca Meta",+AG91/AG90))</f>
        <v/>
      </c>
      <c r="AI90" s="15"/>
      <c r="AJ90" s="93" t="str">
        <f>IF(AND(AI90=0,AI91=0),"",IF(ISERROR(AI91/AI90),"Introduzca Meta",+AI91/AI90))</f>
        <v/>
      </c>
      <c r="AK90" s="16">
        <f t="shared" si="30"/>
        <v>0</v>
      </c>
      <c r="AL90" s="95" t="str">
        <f>IF(AK91=0,"",IF(ISERROR(AK91/AK90),"Introduzca Meta",+AK91/AK90))</f>
        <v/>
      </c>
      <c r="AM90" s="97" t="str">
        <f>IF(AK90=0," ",IF(AK90=AK91,0,3))</f>
        <v xml:space="preserve"> </v>
      </c>
      <c r="AN90" s="99" t="str">
        <f>IF(AL91=0,"",IF(ISERROR(AL91/AL90),"Introduzca Meta",+AL91/AL90))</f>
        <v/>
      </c>
      <c r="AO90" s="76"/>
      <c r="AP90" s="101"/>
      <c r="AQ90" s="74">
        <f>IFERROR(F90-AP90," ")</f>
        <v>11500</v>
      </c>
      <c r="AR90" s="76"/>
      <c r="AS90" s="78"/>
      <c r="AT90" s="39"/>
    </row>
    <row r="91" spans="1:46" s="45" customFormat="1" ht="26.25" customHeight="1" x14ac:dyDescent="0.25">
      <c r="A91" s="12"/>
      <c r="B91" s="72"/>
      <c r="C91" s="79"/>
      <c r="D91" s="81"/>
      <c r="E91" s="83"/>
      <c r="F91" s="85"/>
      <c r="G91" s="86"/>
      <c r="H91" s="88"/>
      <c r="I91" s="89"/>
      <c r="J91" s="91"/>
      <c r="K91" s="91"/>
      <c r="L91" s="20" t="s">
        <v>1</v>
      </c>
      <c r="M91" s="21">
        <v>0</v>
      </c>
      <c r="N91" s="93"/>
      <c r="O91" s="21">
        <v>0</v>
      </c>
      <c r="P91" s="94"/>
      <c r="Q91" s="21">
        <v>0</v>
      </c>
      <c r="R91" s="94"/>
      <c r="S91" s="22">
        <v>0</v>
      </c>
      <c r="T91" s="94"/>
      <c r="U91" s="22">
        <v>0</v>
      </c>
      <c r="V91" s="94"/>
      <c r="W91" s="21">
        <v>0</v>
      </c>
      <c r="X91" s="94"/>
      <c r="Y91" s="21">
        <v>0</v>
      </c>
      <c r="Z91" s="94"/>
      <c r="AA91" s="21">
        <v>0</v>
      </c>
      <c r="AB91" s="94"/>
      <c r="AC91" s="22">
        <v>0</v>
      </c>
      <c r="AD91" s="94"/>
      <c r="AE91" s="22">
        <v>0</v>
      </c>
      <c r="AF91" s="94"/>
      <c r="AG91" s="22">
        <v>0</v>
      </c>
      <c r="AH91" s="94"/>
      <c r="AI91" s="22">
        <v>0</v>
      </c>
      <c r="AJ91" s="94"/>
      <c r="AK91" s="23">
        <f t="shared" si="30"/>
        <v>0</v>
      </c>
      <c r="AL91" s="96"/>
      <c r="AM91" s="98"/>
      <c r="AN91" s="100"/>
      <c r="AO91" s="77"/>
      <c r="AP91" s="102"/>
      <c r="AQ91" s="75"/>
      <c r="AR91" s="77"/>
      <c r="AS91" s="78"/>
      <c r="AT91" s="39"/>
    </row>
    <row r="92" spans="1:46" s="45" customFormat="1" ht="26.25" customHeight="1" x14ac:dyDescent="0.25">
      <c r="A92" s="12"/>
      <c r="B92" s="72"/>
      <c r="C92" s="79" t="s">
        <v>149</v>
      </c>
      <c r="D92" s="80" t="s">
        <v>81</v>
      </c>
      <c r="E92" s="82">
        <v>88</v>
      </c>
      <c r="F92" s="84">
        <v>12000</v>
      </c>
      <c r="G92" s="84">
        <f t="shared" si="29"/>
        <v>1056000</v>
      </c>
      <c r="H92" s="87" t="s">
        <v>89</v>
      </c>
      <c r="I92" s="89">
        <f t="shared" ref="I92" si="31">IFERROR(F92/$L$8,0)</f>
        <v>3.0177561919400593E-6</v>
      </c>
      <c r="J92" s="90"/>
      <c r="K92" s="90"/>
      <c r="L92" s="13" t="s">
        <v>0</v>
      </c>
      <c r="M92" s="14"/>
      <c r="N92" s="92" t="str">
        <f>IF(AND(M92=0,M93=0),"",IF(ISERROR(M93/M92),"Introduzca Meta",+M93/M92))</f>
        <v/>
      </c>
      <c r="O92" s="14"/>
      <c r="P92" s="93" t="str">
        <f>IF(AND(O92=0,O93=0),"",IF(ISERROR(O93/O92),"Introduzca Meta",+O93/O92))</f>
        <v/>
      </c>
      <c r="Q92" s="14"/>
      <c r="R92" s="93" t="str">
        <f>IF(AND(Q92=0,Q93=0),"",IF(ISERROR(Q93/Q92),"Introduzca Meta",+Q93/Q92))</f>
        <v/>
      </c>
      <c r="S92" s="15"/>
      <c r="T92" s="93" t="str">
        <f>IF(AND(S92=0,S93=0),"",IF(ISERROR(S93/S92),"Introduzca Meta",+S93/S92))</f>
        <v/>
      </c>
      <c r="U92" s="14"/>
      <c r="V92" s="93" t="str">
        <f>IF(AND(U92=0,U93=0),"",IF(ISERROR(U93/U92),"Introduzca Meta",+U93/U92))</f>
        <v/>
      </c>
      <c r="W92" s="14"/>
      <c r="X92" s="93" t="str">
        <f>IF(AND(W92=0,W93=0),"",IF(ISERROR(W93/W92),"Introduzca Meta",+W93/W92))</f>
        <v/>
      </c>
      <c r="Y92" s="14"/>
      <c r="Z92" s="93" t="str">
        <f>IF(AND(Y92=0,Y93=0),"",IF(ISERROR(Y93/Y92),"Introduzca Meta",+Y93/Y92))</f>
        <v/>
      </c>
      <c r="AA92" s="15"/>
      <c r="AB92" s="93" t="str">
        <f>IF(AND(AA92=0,AA93=0),"",IF(ISERROR(AA93/AA92),"Introduzca Meta",+AA93/AA92))</f>
        <v/>
      </c>
      <c r="AC92" s="14"/>
      <c r="AD92" s="93" t="str">
        <f>IF(AND(AC92=0,AC93=0),"",IF(ISERROR(AC93/AC92),"Introduzca Meta",+AC93/AC92))</f>
        <v/>
      </c>
      <c r="AE92" s="14"/>
      <c r="AF92" s="93" t="str">
        <f>IF(AND(AE92=0,AE93=0),"",IF(ISERROR(AE93/AE92),"Introduzca Meta",+AE93/AE92))</f>
        <v/>
      </c>
      <c r="AG92" s="14"/>
      <c r="AH92" s="93" t="str">
        <f>IF(AND(AG92=0,AG93=0),"",IF(ISERROR(AG93/AG92),"Introduzca Meta",+AG93/AG92))</f>
        <v/>
      </c>
      <c r="AI92" s="15"/>
      <c r="AJ92" s="93" t="str">
        <f>IF(AND(AI92=0,AI93=0),"",IF(ISERROR(AI93/AI92),"Introduzca Meta",+AI93/AI92))</f>
        <v/>
      </c>
      <c r="AK92" s="16">
        <f t="shared" si="30"/>
        <v>0</v>
      </c>
      <c r="AL92" s="95" t="str">
        <f>IF(AK93=0,"",IF(ISERROR(AK93/AK92),"Introduzca Meta",+AK93/AK92))</f>
        <v/>
      </c>
      <c r="AM92" s="97" t="str">
        <f>IF(AK92=0," ",IF(AK92=AK93,0,3))</f>
        <v xml:space="preserve"> </v>
      </c>
      <c r="AN92" s="99" t="str">
        <f>IF(AL93=0,"",IF(ISERROR(AL93/AL92),"Introduzca Meta",+AL93/AL92))</f>
        <v/>
      </c>
      <c r="AO92" s="76"/>
      <c r="AP92" s="101"/>
      <c r="AQ92" s="74">
        <f>IFERROR(F92-AP92," ")</f>
        <v>12000</v>
      </c>
      <c r="AR92" s="76"/>
      <c r="AS92" s="78"/>
      <c r="AT92" s="39"/>
    </row>
    <row r="93" spans="1:46" s="45" customFormat="1" ht="26.25" customHeight="1" x14ac:dyDescent="0.25">
      <c r="A93" s="12"/>
      <c r="B93" s="72"/>
      <c r="C93" s="79"/>
      <c r="D93" s="81"/>
      <c r="E93" s="83"/>
      <c r="F93" s="85"/>
      <c r="G93" s="86"/>
      <c r="H93" s="88"/>
      <c r="I93" s="89"/>
      <c r="J93" s="91"/>
      <c r="K93" s="91"/>
      <c r="L93" s="20" t="s">
        <v>1</v>
      </c>
      <c r="M93" s="21">
        <v>0</v>
      </c>
      <c r="N93" s="93"/>
      <c r="O93" s="21">
        <v>0</v>
      </c>
      <c r="P93" s="94"/>
      <c r="Q93" s="21">
        <v>0</v>
      </c>
      <c r="R93" s="94"/>
      <c r="S93" s="22">
        <v>0</v>
      </c>
      <c r="T93" s="94"/>
      <c r="U93" s="22">
        <v>0</v>
      </c>
      <c r="V93" s="94"/>
      <c r="W93" s="21">
        <v>0</v>
      </c>
      <c r="X93" s="94"/>
      <c r="Y93" s="21">
        <v>0</v>
      </c>
      <c r="Z93" s="94"/>
      <c r="AA93" s="21">
        <v>0</v>
      </c>
      <c r="AB93" s="94"/>
      <c r="AC93" s="22">
        <v>0</v>
      </c>
      <c r="AD93" s="94"/>
      <c r="AE93" s="22">
        <v>0</v>
      </c>
      <c r="AF93" s="94"/>
      <c r="AG93" s="22">
        <v>0</v>
      </c>
      <c r="AH93" s="94"/>
      <c r="AI93" s="22">
        <v>0</v>
      </c>
      <c r="AJ93" s="94"/>
      <c r="AK93" s="23">
        <f t="shared" si="30"/>
        <v>0</v>
      </c>
      <c r="AL93" s="96"/>
      <c r="AM93" s="98"/>
      <c r="AN93" s="100"/>
      <c r="AO93" s="77"/>
      <c r="AP93" s="102"/>
      <c r="AQ93" s="75"/>
      <c r="AR93" s="77"/>
      <c r="AS93" s="78"/>
      <c r="AT93" s="39"/>
    </row>
    <row r="94" spans="1:46" s="45" customFormat="1" ht="26.25" customHeight="1" x14ac:dyDescent="0.25">
      <c r="A94" s="12"/>
      <c r="B94" s="72"/>
      <c r="C94" s="79" t="s">
        <v>150</v>
      </c>
      <c r="D94" s="80" t="s">
        <v>81</v>
      </c>
      <c r="E94" s="82">
        <v>88</v>
      </c>
      <c r="F94" s="84">
        <v>25000</v>
      </c>
      <c r="G94" s="84">
        <f t="shared" si="29"/>
        <v>2200000</v>
      </c>
      <c r="H94" s="87" t="s">
        <v>89</v>
      </c>
      <c r="I94" s="89">
        <f t="shared" ref="I94" si="32">IFERROR(F94/$L$8,0)</f>
        <v>6.286992066541791E-6</v>
      </c>
      <c r="J94" s="90"/>
      <c r="K94" s="90"/>
      <c r="L94" s="13" t="s">
        <v>0</v>
      </c>
      <c r="M94" s="14"/>
      <c r="N94" s="92" t="str">
        <f>IF(AND(M94=0,M95=0),"",IF(ISERROR(M95/M94),"Introduzca Meta",+M95/M94))</f>
        <v/>
      </c>
      <c r="O94" s="14"/>
      <c r="P94" s="93" t="str">
        <f>IF(AND(O94=0,O95=0),"",IF(ISERROR(O95/O94),"Introduzca Meta",+O95/O94))</f>
        <v/>
      </c>
      <c r="Q94" s="14"/>
      <c r="R94" s="93" t="str">
        <f>IF(AND(Q94=0,Q95=0),"",IF(ISERROR(Q95/Q94),"Introduzca Meta",+Q95/Q94))</f>
        <v/>
      </c>
      <c r="S94" s="15"/>
      <c r="T94" s="93" t="str">
        <f>IF(AND(S94=0,S95=0),"",IF(ISERROR(S95/S94),"Introduzca Meta",+S95/S94))</f>
        <v/>
      </c>
      <c r="U94" s="14"/>
      <c r="V94" s="93" t="str">
        <f>IF(AND(U94=0,U95=0),"",IF(ISERROR(U95/U94),"Introduzca Meta",+U95/U94))</f>
        <v/>
      </c>
      <c r="W94" s="14"/>
      <c r="X94" s="93" t="str">
        <f>IF(AND(W94=0,W95=0),"",IF(ISERROR(W95/W94),"Introduzca Meta",+W95/W94))</f>
        <v/>
      </c>
      <c r="Y94" s="14"/>
      <c r="Z94" s="93" t="str">
        <f>IF(AND(Y94=0,Y95=0),"",IF(ISERROR(Y95/Y94),"Introduzca Meta",+Y95/Y94))</f>
        <v/>
      </c>
      <c r="AA94" s="15"/>
      <c r="AB94" s="93" t="str">
        <f>IF(AND(AA94=0,AA95=0),"",IF(ISERROR(AA95/AA94),"Introduzca Meta",+AA95/AA94))</f>
        <v/>
      </c>
      <c r="AC94" s="14"/>
      <c r="AD94" s="93" t="str">
        <f>IF(AND(AC94=0,AC95=0),"",IF(ISERROR(AC95/AC94),"Introduzca Meta",+AC95/AC94))</f>
        <v/>
      </c>
      <c r="AE94" s="14"/>
      <c r="AF94" s="93" t="str">
        <f>IF(AND(AE94=0,AE95=0),"",IF(ISERROR(AE95/AE94),"Introduzca Meta",+AE95/AE94))</f>
        <v/>
      </c>
      <c r="AG94" s="14"/>
      <c r="AH94" s="93" t="str">
        <f>IF(AND(AG94=0,AG95=0),"",IF(ISERROR(AG95/AG94),"Introduzca Meta",+AG95/AG94))</f>
        <v/>
      </c>
      <c r="AI94" s="15"/>
      <c r="AJ94" s="93" t="str">
        <f>IF(AND(AI94=0,AI95=0),"",IF(ISERROR(AI95/AI94),"Introduzca Meta",+AI95/AI94))</f>
        <v/>
      </c>
      <c r="AK94" s="16">
        <f t="shared" si="30"/>
        <v>0</v>
      </c>
      <c r="AL94" s="95" t="str">
        <f>IF(AK95=0,"",IF(ISERROR(AK95/AK94),"Introduzca Meta",+AK95/AK94))</f>
        <v/>
      </c>
      <c r="AM94" s="97" t="str">
        <f>IF(AK94=0," ",IF(AK94=AK95,0,3))</f>
        <v xml:space="preserve"> </v>
      </c>
      <c r="AN94" s="99" t="str">
        <f>IF(AL95=0,"",IF(ISERROR(AL95/AL94),"Introduzca Meta",+AL95/AL94))</f>
        <v/>
      </c>
      <c r="AO94" s="76"/>
      <c r="AP94" s="101"/>
      <c r="AQ94" s="74">
        <f>IFERROR(F94-AP94," ")</f>
        <v>25000</v>
      </c>
      <c r="AR94" s="76"/>
      <c r="AS94" s="78"/>
      <c r="AT94" s="39"/>
    </row>
    <row r="95" spans="1:46" s="45" customFormat="1" ht="26.25" customHeight="1" x14ac:dyDescent="0.25">
      <c r="A95" s="12"/>
      <c r="B95" s="72"/>
      <c r="C95" s="79"/>
      <c r="D95" s="81"/>
      <c r="E95" s="83"/>
      <c r="F95" s="85"/>
      <c r="G95" s="86"/>
      <c r="H95" s="88"/>
      <c r="I95" s="89"/>
      <c r="J95" s="91"/>
      <c r="K95" s="91"/>
      <c r="L95" s="20" t="s">
        <v>1</v>
      </c>
      <c r="M95" s="21">
        <v>0</v>
      </c>
      <c r="N95" s="93"/>
      <c r="O95" s="21">
        <v>0</v>
      </c>
      <c r="P95" s="94"/>
      <c r="Q95" s="21">
        <v>0</v>
      </c>
      <c r="R95" s="94"/>
      <c r="S95" s="22">
        <v>0</v>
      </c>
      <c r="T95" s="94"/>
      <c r="U95" s="22">
        <v>0</v>
      </c>
      <c r="V95" s="94"/>
      <c r="W95" s="21">
        <v>0</v>
      </c>
      <c r="X95" s="94"/>
      <c r="Y95" s="21">
        <v>0</v>
      </c>
      <c r="Z95" s="94"/>
      <c r="AA95" s="21">
        <v>0</v>
      </c>
      <c r="AB95" s="94"/>
      <c r="AC95" s="22">
        <v>0</v>
      </c>
      <c r="AD95" s="94"/>
      <c r="AE95" s="22">
        <v>0</v>
      </c>
      <c r="AF95" s="94"/>
      <c r="AG95" s="22">
        <v>0</v>
      </c>
      <c r="AH95" s="94"/>
      <c r="AI95" s="22">
        <v>0</v>
      </c>
      <c r="AJ95" s="94"/>
      <c r="AK95" s="23">
        <f t="shared" si="30"/>
        <v>0</v>
      </c>
      <c r="AL95" s="96"/>
      <c r="AM95" s="98"/>
      <c r="AN95" s="100"/>
      <c r="AO95" s="77"/>
      <c r="AP95" s="102"/>
      <c r="AQ95" s="75"/>
      <c r="AR95" s="77"/>
      <c r="AS95" s="78"/>
      <c r="AT95" s="39"/>
    </row>
    <row r="96" spans="1:46" s="45" customFormat="1" ht="26.25" customHeight="1" x14ac:dyDescent="0.25">
      <c r="A96" s="12"/>
      <c r="B96" s="72"/>
      <c r="C96" s="79" t="s">
        <v>151</v>
      </c>
      <c r="D96" s="80" t="s">
        <v>81</v>
      </c>
      <c r="E96" s="82">
        <v>8700</v>
      </c>
      <c r="F96" s="84">
        <v>5000</v>
      </c>
      <c r="G96" s="84">
        <f t="shared" si="29"/>
        <v>43500000</v>
      </c>
      <c r="H96" s="87" t="s">
        <v>89</v>
      </c>
      <c r="I96" s="89">
        <f t="shared" ref="I96" si="33">IFERROR(F96/$L$8,0)</f>
        <v>1.2573984133083582E-6</v>
      </c>
      <c r="J96" s="90"/>
      <c r="K96" s="90"/>
      <c r="L96" s="13" t="s">
        <v>0</v>
      </c>
      <c r="M96" s="14"/>
      <c r="N96" s="92" t="str">
        <f>IF(AND(M96=0,M97=0),"",IF(ISERROR(M97/M96),"Introduzca Meta",+M97/M96))</f>
        <v/>
      </c>
      <c r="O96" s="14"/>
      <c r="P96" s="93" t="str">
        <f>IF(AND(O96=0,O97=0),"",IF(ISERROR(O97/O96),"Introduzca Meta",+O97/O96))</f>
        <v/>
      </c>
      <c r="Q96" s="14"/>
      <c r="R96" s="93" t="str">
        <f>IF(AND(Q96=0,Q97=0),"",IF(ISERROR(Q97/Q96),"Introduzca Meta",+Q97/Q96))</f>
        <v/>
      </c>
      <c r="S96" s="15"/>
      <c r="T96" s="93" t="str">
        <f>IF(AND(S96=0,S97=0),"",IF(ISERROR(S97/S96),"Introduzca Meta",+S97/S96))</f>
        <v/>
      </c>
      <c r="U96" s="14"/>
      <c r="V96" s="93" t="str">
        <f>IF(AND(U96=0,U97=0),"",IF(ISERROR(U97/U96),"Introduzca Meta",+U97/U96))</f>
        <v/>
      </c>
      <c r="W96" s="14"/>
      <c r="X96" s="93" t="str">
        <f>IF(AND(W96=0,W97=0),"",IF(ISERROR(W97/W96),"Introduzca Meta",+W97/W96))</f>
        <v/>
      </c>
      <c r="Y96" s="14"/>
      <c r="Z96" s="93" t="str">
        <f>IF(AND(Y96=0,Y97=0),"",IF(ISERROR(Y97/Y96),"Introduzca Meta",+Y97/Y96))</f>
        <v/>
      </c>
      <c r="AA96" s="15"/>
      <c r="AB96" s="93" t="str">
        <f>IF(AND(AA96=0,AA97=0),"",IF(ISERROR(AA97/AA96),"Introduzca Meta",+AA97/AA96))</f>
        <v/>
      </c>
      <c r="AC96" s="14"/>
      <c r="AD96" s="93" t="str">
        <f>IF(AND(AC96=0,AC97=0),"",IF(ISERROR(AC97/AC96),"Introduzca Meta",+AC97/AC96))</f>
        <v/>
      </c>
      <c r="AE96" s="14"/>
      <c r="AF96" s="93" t="str">
        <f>IF(AND(AE96=0,AE97=0),"",IF(ISERROR(AE97/AE96),"Introduzca Meta",+AE97/AE96))</f>
        <v/>
      </c>
      <c r="AG96" s="14"/>
      <c r="AH96" s="93" t="str">
        <f>IF(AND(AG96=0,AG97=0),"",IF(ISERROR(AG97/AG96),"Introduzca Meta",+AG97/AG96))</f>
        <v/>
      </c>
      <c r="AI96" s="15"/>
      <c r="AJ96" s="93" t="str">
        <f>IF(AND(AI96=0,AI97=0),"",IF(ISERROR(AI97/AI96),"Introduzca Meta",+AI97/AI96))</f>
        <v/>
      </c>
      <c r="AK96" s="16">
        <f t="shared" si="26"/>
        <v>0</v>
      </c>
      <c r="AL96" s="95" t="str">
        <f>IF(AK97=0,"",IF(ISERROR(AK97/AK96),"Introduzca Meta",+AK97/AK96))</f>
        <v/>
      </c>
      <c r="AM96" s="97" t="str">
        <f>IF(AK96=0," ",IF(AK96=AK97,0,3))</f>
        <v xml:space="preserve"> </v>
      </c>
      <c r="AN96" s="99" t="str">
        <f>IF(AL97=0,"",IF(ISERROR(AL97/AL96),"Introduzca Meta",+AL97/AL96))</f>
        <v/>
      </c>
      <c r="AO96" s="76"/>
      <c r="AP96" s="101"/>
      <c r="AQ96" s="74">
        <f>IFERROR(F96-AP96," ")</f>
        <v>5000</v>
      </c>
      <c r="AR96" s="76"/>
      <c r="AS96" s="78"/>
      <c r="AT96" s="39"/>
    </row>
    <row r="97" spans="1:46" s="45" customFormat="1" ht="26.25" customHeight="1" x14ac:dyDescent="0.25">
      <c r="A97" s="12"/>
      <c r="B97" s="72"/>
      <c r="C97" s="79"/>
      <c r="D97" s="81"/>
      <c r="E97" s="83"/>
      <c r="F97" s="85"/>
      <c r="G97" s="86"/>
      <c r="H97" s="88"/>
      <c r="I97" s="89"/>
      <c r="J97" s="91"/>
      <c r="K97" s="91"/>
      <c r="L97" s="20" t="s">
        <v>1</v>
      </c>
      <c r="M97" s="21">
        <v>0</v>
      </c>
      <c r="N97" s="93"/>
      <c r="O97" s="21">
        <v>0</v>
      </c>
      <c r="P97" s="94"/>
      <c r="Q97" s="21">
        <v>0</v>
      </c>
      <c r="R97" s="94"/>
      <c r="S97" s="22">
        <v>0</v>
      </c>
      <c r="T97" s="94"/>
      <c r="U97" s="22">
        <v>0</v>
      </c>
      <c r="V97" s="94"/>
      <c r="W97" s="21">
        <v>0</v>
      </c>
      <c r="X97" s="94"/>
      <c r="Y97" s="21">
        <v>0</v>
      </c>
      <c r="Z97" s="94"/>
      <c r="AA97" s="21">
        <v>0</v>
      </c>
      <c r="AB97" s="94"/>
      <c r="AC97" s="22">
        <v>0</v>
      </c>
      <c r="AD97" s="94"/>
      <c r="AE97" s="22">
        <v>0</v>
      </c>
      <c r="AF97" s="94"/>
      <c r="AG97" s="22">
        <v>0</v>
      </c>
      <c r="AH97" s="94"/>
      <c r="AI97" s="22">
        <v>0</v>
      </c>
      <c r="AJ97" s="94"/>
      <c r="AK97" s="23">
        <f t="shared" si="26"/>
        <v>0</v>
      </c>
      <c r="AL97" s="96"/>
      <c r="AM97" s="98"/>
      <c r="AN97" s="100"/>
      <c r="AO97" s="77"/>
      <c r="AP97" s="102"/>
      <c r="AQ97" s="75"/>
      <c r="AR97" s="77"/>
      <c r="AS97" s="78"/>
      <c r="AT97" s="39"/>
    </row>
    <row r="98" spans="1:46" s="45" customFormat="1" ht="26.25" customHeight="1" x14ac:dyDescent="0.25">
      <c r="A98" s="12"/>
      <c r="B98" s="72"/>
      <c r="C98" s="79" t="s">
        <v>152</v>
      </c>
      <c r="D98" s="80" t="s">
        <v>139</v>
      </c>
      <c r="E98" s="82">
        <v>174</v>
      </c>
      <c r="F98" s="84">
        <v>72599</v>
      </c>
      <c r="G98" s="84">
        <f t="shared" si="29"/>
        <v>12632226</v>
      </c>
      <c r="H98" s="87" t="s">
        <v>140</v>
      </c>
      <c r="I98" s="89">
        <f t="shared" ref="I98:I102" si="34">IFERROR(F98/$L$8,0)</f>
        <v>1.8257173481554698E-5</v>
      </c>
      <c r="J98" s="90"/>
      <c r="K98" s="90"/>
      <c r="L98" s="13" t="s">
        <v>0</v>
      </c>
      <c r="M98" s="14"/>
      <c r="N98" s="92" t="str">
        <f>IF(AND(M98=0,M99=0),"",IF(ISERROR(M99/M98),"Introduzca Meta",+M99/M98))</f>
        <v/>
      </c>
      <c r="O98" s="14"/>
      <c r="P98" s="93" t="str">
        <f>IF(AND(O98=0,O99=0),"",IF(ISERROR(O99/O98),"Introduzca Meta",+O99/O98))</f>
        <v/>
      </c>
      <c r="Q98" s="14"/>
      <c r="R98" s="93" t="str">
        <f>IF(AND(Q98=0,Q99=0),"",IF(ISERROR(Q99/Q98),"Introduzca Meta",+Q99/Q98))</f>
        <v/>
      </c>
      <c r="S98" s="15"/>
      <c r="T98" s="93" t="str">
        <f>IF(AND(S98=0,S99=0),"",IF(ISERROR(S99/S98),"Introduzca Meta",+S99/S98))</f>
        <v/>
      </c>
      <c r="U98" s="14"/>
      <c r="V98" s="93" t="str">
        <f>IF(AND(U98=0,U99=0),"",IF(ISERROR(U99/U98),"Introduzca Meta",+U99/U98))</f>
        <v/>
      </c>
      <c r="W98" s="14"/>
      <c r="X98" s="93" t="str">
        <f>IF(AND(W98=0,W99=0),"",IF(ISERROR(W99/W98),"Introduzca Meta",+W99/W98))</f>
        <v/>
      </c>
      <c r="Y98" s="14"/>
      <c r="Z98" s="93" t="str">
        <f>IF(AND(Y98=0,Y99=0),"",IF(ISERROR(Y99/Y98),"Introduzca Meta",+Y99/Y98))</f>
        <v/>
      </c>
      <c r="AA98" s="15"/>
      <c r="AB98" s="93" t="str">
        <f>IF(AND(AA98=0,AA99=0),"",IF(ISERROR(AA99/AA98),"Introduzca Meta",+AA99/AA98))</f>
        <v/>
      </c>
      <c r="AC98" s="14"/>
      <c r="AD98" s="93" t="str">
        <f>IF(AND(AC98=0,AC99=0),"",IF(ISERROR(AC99/AC98),"Introduzca Meta",+AC99/AC98))</f>
        <v/>
      </c>
      <c r="AE98" s="14"/>
      <c r="AF98" s="93" t="str">
        <f>IF(AND(AE98=0,AE99=0),"",IF(ISERROR(AE99/AE98),"Introduzca Meta",+AE99/AE98))</f>
        <v/>
      </c>
      <c r="AG98" s="14"/>
      <c r="AH98" s="93" t="str">
        <f>IF(AND(AG98=0,AG99=0),"",IF(ISERROR(AG99/AG98),"Introduzca Meta",+AG99/AG98))</f>
        <v/>
      </c>
      <c r="AI98" s="15"/>
      <c r="AJ98" s="93" t="str">
        <f>IF(AND(AI98=0,AI99=0),"",IF(ISERROR(AI99/AI98),"Introduzca Meta",+AI99/AI98))</f>
        <v/>
      </c>
      <c r="AK98" s="16">
        <f t="shared" ref="AK98:AK99" si="35">M98+O98+Q98+S98+U98+W98+Y98+AA98+AC98+AE98+AG98+AI98</f>
        <v>0</v>
      </c>
      <c r="AL98" s="95" t="str">
        <f>IF(AK99=0,"",IF(ISERROR(AK99/AK98),"Introduzca Meta",+AK99/AK98))</f>
        <v/>
      </c>
      <c r="AM98" s="97" t="str">
        <f>IF(AK98=0," ",IF(AK98=AK99,0,3))</f>
        <v xml:space="preserve"> </v>
      </c>
      <c r="AN98" s="99" t="str">
        <f>IF(AL99=0,"",IF(ISERROR(AL99/AL98),"Introduzca Meta",+AL99/AL98))</f>
        <v/>
      </c>
      <c r="AO98" s="76"/>
      <c r="AP98" s="101"/>
      <c r="AQ98" s="74">
        <f>IFERROR(F98-AP98," ")</f>
        <v>72599</v>
      </c>
      <c r="AR98" s="76"/>
      <c r="AS98" s="78"/>
      <c r="AT98" s="39"/>
    </row>
    <row r="99" spans="1:46" s="45" customFormat="1" ht="51.6" customHeight="1" x14ac:dyDescent="0.25">
      <c r="A99" s="12"/>
      <c r="B99" s="72"/>
      <c r="C99" s="79"/>
      <c r="D99" s="81"/>
      <c r="E99" s="83"/>
      <c r="F99" s="85"/>
      <c r="G99" s="86"/>
      <c r="H99" s="88"/>
      <c r="I99" s="89"/>
      <c r="J99" s="91"/>
      <c r="K99" s="91"/>
      <c r="L99" s="20" t="s">
        <v>1</v>
      </c>
      <c r="M99" s="21">
        <v>0</v>
      </c>
      <c r="N99" s="93"/>
      <c r="O99" s="21">
        <v>0</v>
      </c>
      <c r="P99" s="94"/>
      <c r="Q99" s="21">
        <v>0</v>
      </c>
      <c r="R99" s="94"/>
      <c r="S99" s="22">
        <v>0</v>
      </c>
      <c r="T99" s="94"/>
      <c r="U99" s="22">
        <v>0</v>
      </c>
      <c r="V99" s="94"/>
      <c r="W99" s="21">
        <v>0</v>
      </c>
      <c r="X99" s="94"/>
      <c r="Y99" s="21">
        <v>0</v>
      </c>
      <c r="Z99" s="94"/>
      <c r="AA99" s="21">
        <v>0</v>
      </c>
      <c r="AB99" s="94"/>
      <c r="AC99" s="22">
        <v>0</v>
      </c>
      <c r="AD99" s="94"/>
      <c r="AE99" s="22">
        <v>0</v>
      </c>
      <c r="AF99" s="94"/>
      <c r="AG99" s="22">
        <v>0</v>
      </c>
      <c r="AH99" s="94"/>
      <c r="AI99" s="22">
        <v>0</v>
      </c>
      <c r="AJ99" s="94"/>
      <c r="AK99" s="23">
        <f t="shared" si="35"/>
        <v>0</v>
      </c>
      <c r="AL99" s="96"/>
      <c r="AM99" s="98"/>
      <c r="AN99" s="100"/>
      <c r="AO99" s="77"/>
      <c r="AP99" s="102"/>
      <c r="AQ99" s="75"/>
      <c r="AR99" s="77"/>
      <c r="AS99" s="78"/>
      <c r="AT99" s="39"/>
    </row>
    <row r="100" spans="1:46" s="45" customFormat="1" ht="26.25" customHeight="1" x14ac:dyDescent="0.25">
      <c r="A100" s="12"/>
      <c r="B100" s="72"/>
      <c r="C100" s="79" t="s">
        <v>153</v>
      </c>
      <c r="D100" s="80" t="s">
        <v>155</v>
      </c>
      <c r="E100" s="82">
        <v>6</v>
      </c>
      <c r="F100" s="84">
        <v>5600000</v>
      </c>
      <c r="G100" s="84">
        <f t="shared" si="29"/>
        <v>33600000</v>
      </c>
      <c r="H100" s="87" t="s">
        <v>89</v>
      </c>
      <c r="I100" s="89">
        <f t="shared" si="34"/>
        <v>1.4082862229053612E-3</v>
      </c>
      <c r="J100" s="90"/>
      <c r="K100" s="90"/>
      <c r="L100" s="13" t="s">
        <v>0</v>
      </c>
      <c r="M100" s="14"/>
      <c r="N100" s="92" t="str">
        <f>IF(AND(M100=0,M101=0),"",IF(ISERROR(M101/M100),"Introduzca Meta",+M101/M100))</f>
        <v/>
      </c>
      <c r="O100" s="14"/>
      <c r="P100" s="93" t="str">
        <f>IF(AND(O100=0,O101=0),"",IF(ISERROR(O101/O100),"Introduzca Meta",+O101/O100))</f>
        <v/>
      </c>
      <c r="Q100" s="14"/>
      <c r="R100" s="93" t="str">
        <f>IF(AND(Q100=0,Q101=0),"",IF(ISERROR(Q101/Q100),"Introduzca Meta",+Q101/Q100))</f>
        <v/>
      </c>
      <c r="S100" s="15"/>
      <c r="T100" s="93" t="str">
        <f>IF(AND(S100=0,S101=0),"",IF(ISERROR(S101/S100),"Introduzca Meta",+S101/S100))</f>
        <v/>
      </c>
      <c r="U100" s="14"/>
      <c r="V100" s="93" t="str">
        <f>IF(AND(U100=0,U101=0),"",IF(ISERROR(U101/U100),"Introduzca Meta",+U101/U100))</f>
        <v/>
      </c>
      <c r="W100" s="14"/>
      <c r="X100" s="93" t="str">
        <f>IF(AND(W100=0,W101=0),"",IF(ISERROR(W101/W100),"Introduzca Meta",+W101/W100))</f>
        <v/>
      </c>
      <c r="Y100" s="14"/>
      <c r="Z100" s="93" t="str">
        <f>IF(AND(Y100=0,Y101=0),"",IF(ISERROR(Y101/Y100),"Introduzca Meta",+Y101/Y100))</f>
        <v/>
      </c>
      <c r="AA100" s="15"/>
      <c r="AB100" s="93" t="str">
        <f>IF(AND(AA100=0,AA101=0),"",IF(ISERROR(AA101/AA100),"Introduzca Meta",+AA101/AA100))</f>
        <v/>
      </c>
      <c r="AC100" s="14"/>
      <c r="AD100" s="93" t="str">
        <f>IF(AND(AC100=0,AC101=0),"",IF(ISERROR(AC101/AC100),"Introduzca Meta",+AC101/AC100))</f>
        <v/>
      </c>
      <c r="AE100" s="14"/>
      <c r="AF100" s="93" t="str">
        <f>IF(AND(AE100=0,AE101=0),"",IF(ISERROR(AE101/AE100),"Introduzca Meta",+AE101/AE100))</f>
        <v/>
      </c>
      <c r="AG100" s="14"/>
      <c r="AH100" s="93" t="str">
        <f>IF(AND(AG100=0,AG101=0),"",IF(ISERROR(AG101/AG100),"Introduzca Meta",+AG101/AG100))</f>
        <v/>
      </c>
      <c r="AI100" s="15"/>
      <c r="AJ100" s="93" t="str">
        <f>IF(AND(AI100=0,AI101=0),"",IF(ISERROR(AI101/AI100),"Introduzca Meta",+AI101/AI100))</f>
        <v/>
      </c>
      <c r="AK100" s="16">
        <f t="shared" ref="AK100:AK101" si="36">M100+O100+Q100+S100+U100+W100+Y100+AA100+AC100+AE100+AG100+AI100</f>
        <v>0</v>
      </c>
      <c r="AL100" s="95" t="str">
        <f>IF(AK101=0,"",IF(ISERROR(AK101/AK100),"Introduzca Meta",+AK101/AK100))</f>
        <v/>
      </c>
      <c r="AM100" s="97" t="str">
        <f>IF(AK100=0," ",IF(AK100=AK101,0,3))</f>
        <v xml:space="preserve"> </v>
      </c>
      <c r="AN100" s="99" t="str">
        <f>IF(AL101=0,"",IF(ISERROR(AL101/AL100),"Introduzca Meta",+AL101/AL100))</f>
        <v/>
      </c>
      <c r="AO100" s="76"/>
      <c r="AP100" s="101"/>
      <c r="AQ100" s="74">
        <f>IFERROR(F100-AP100," ")</f>
        <v>5600000</v>
      </c>
      <c r="AR100" s="76"/>
      <c r="AS100" s="78"/>
      <c r="AT100" s="39"/>
    </row>
    <row r="101" spans="1:46" s="45" customFormat="1" ht="26.25" customHeight="1" x14ac:dyDescent="0.25">
      <c r="A101" s="12"/>
      <c r="B101" s="73"/>
      <c r="C101" s="79"/>
      <c r="D101" s="81"/>
      <c r="E101" s="83"/>
      <c r="F101" s="85"/>
      <c r="G101" s="86"/>
      <c r="H101" s="88"/>
      <c r="I101" s="89"/>
      <c r="J101" s="91"/>
      <c r="K101" s="91"/>
      <c r="L101" s="20" t="s">
        <v>1</v>
      </c>
      <c r="M101" s="21">
        <v>0</v>
      </c>
      <c r="N101" s="93"/>
      <c r="O101" s="21">
        <v>0</v>
      </c>
      <c r="P101" s="94"/>
      <c r="Q101" s="21">
        <v>0</v>
      </c>
      <c r="R101" s="94"/>
      <c r="S101" s="22">
        <v>0</v>
      </c>
      <c r="T101" s="94"/>
      <c r="U101" s="22">
        <v>0</v>
      </c>
      <c r="V101" s="94"/>
      <c r="W101" s="21">
        <v>0</v>
      </c>
      <c r="X101" s="94"/>
      <c r="Y101" s="21">
        <v>0</v>
      </c>
      <c r="Z101" s="94"/>
      <c r="AA101" s="21">
        <v>0</v>
      </c>
      <c r="AB101" s="94"/>
      <c r="AC101" s="22">
        <v>0</v>
      </c>
      <c r="AD101" s="94"/>
      <c r="AE101" s="22">
        <v>0</v>
      </c>
      <c r="AF101" s="94"/>
      <c r="AG101" s="22">
        <v>0</v>
      </c>
      <c r="AH101" s="94"/>
      <c r="AI101" s="22">
        <v>0</v>
      </c>
      <c r="AJ101" s="94"/>
      <c r="AK101" s="23">
        <f t="shared" si="36"/>
        <v>0</v>
      </c>
      <c r="AL101" s="96"/>
      <c r="AM101" s="98"/>
      <c r="AN101" s="100"/>
      <c r="AO101" s="77"/>
      <c r="AP101" s="102"/>
      <c r="AQ101" s="75"/>
      <c r="AR101" s="77"/>
      <c r="AS101" s="78"/>
      <c r="AT101" s="39"/>
    </row>
    <row r="102" spans="1:46" s="45" customFormat="1" ht="26.25" customHeight="1" x14ac:dyDescent="0.25">
      <c r="A102" s="12"/>
      <c r="B102" s="71" t="s">
        <v>168</v>
      </c>
      <c r="C102" s="79" t="s">
        <v>158</v>
      </c>
      <c r="D102" s="80" t="s">
        <v>93</v>
      </c>
      <c r="E102" s="82">
        <v>9</v>
      </c>
      <c r="F102" s="84">
        <v>3500000</v>
      </c>
      <c r="G102" s="84">
        <f t="shared" si="29"/>
        <v>31500000</v>
      </c>
      <c r="H102" s="87" t="s">
        <v>89</v>
      </c>
      <c r="I102" s="89">
        <f t="shared" si="34"/>
        <v>8.8017888931585068E-4</v>
      </c>
      <c r="J102" s="90"/>
      <c r="K102" s="90"/>
      <c r="L102" s="13" t="s">
        <v>0</v>
      </c>
      <c r="M102" s="14"/>
      <c r="N102" s="92" t="str">
        <f>IF(AND(M102=0,M103=0),"",IF(ISERROR(M103/M102),"Introduzca Meta",+M103/M102))</f>
        <v/>
      </c>
      <c r="O102" s="14"/>
      <c r="P102" s="93" t="str">
        <f>IF(AND(O102=0,O103=0),"",IF(ISERROR(O103/O102),"Introduzca Meta",+O103/O102))</f>
        <v/>
      </c>
      <c r="Q102" s="14"/>
      <c r="R102" s="93" t="str">
        <f>IF(AND(Q102=0,Q103=0),"",IF(ISERROR(Q103/Q102),"Introduzca Meta",+Q103/Q102))</f>
        <v/>
      </c>
      <c r="S102" s="15"/>
      <c r="T102" s="93" t="str">
        <f>IF(AND(S102=0,S103=0),"",IF(ISERROR(S103/S102),"Introduzca Meta",+S103/S102))</f>
        <v/>
      </c>
      <c r="U102" s="14"/>
      <c r="V102" s="93" t="str">
        <f>IF(AND(U102=0,U103=0),"",IF(ISERROR(U103/U102),"Introduzca Meta",+U103/U102))</f>
        <v/>
      </c>
      <c r="W102" s="14"/>
      <c r="X102" s="93" t="str">
        <f>IF(AND(W102=0,W103=0),"",IF(ISERROR(W103/W102),"Introduzca Meta",+W103/W102))</f>
        <v/>
      </c>
      <c r="Y102" s="14"/>
      <c r="Z102" s="93" t="str">
        <f>IF(AND(Y102=0,Y103=0),"",IF(ISERROR(Y103/Y102),"Introduzca Meta",+Y103/Y102))</f>
        <v/>
      </c>
      <c r="AA102" s="15"/>
      <c r="AB102" s="93" t="str">
        <f>IF(AND(AA102=0,AA103=0),"",IF(ISERROR(AA103/AA102),"Introduzca Meta",+AA103/AA102))</f>
        <v/>
      </c>
      <c r="AC102" s="14"/>
      <c r="AD102" s="93" t="str">
        <f>IF(AND(AC102=0,AC103=0),"",IF(ISERROR(AC103/AC102),"Introduzca Meta",+AC103/AC102))</f>
        <v/>
      </c>
      <c r="AE102" s="14"/>
      <c r="AF102" s="93" t="str">
        <f>IF(AND(AE102=0,AE103=0),"",IF(ISERROR(AE103/AE102),"Introduzca Meta",+AE103/AE102))</f>
        <v/>
      </c>
      <c r="AG102" s="14"/>
      <c r="AH102" s="93" t="str">
        <f>IF(AND(AG102=0,AG103=0),"",IF(ISERROR(AG103/AG102),"Introduzca Meta",+AG103/AG102))</f>
        <v/>
      </c>
      <c r="AI102" s="15"/>
      <c r="AJ102" s="93" t="str">
        <f>IF(AND(AI102=0,AI103=0),"",IF(ISERROR(AI103/AI102),"Introduzca Meta",+AI103/AI102))</f>
        <v/>
      </c>
      <c r="AK102" s="16">
        <f t="shared" si="26"/>
        <v>0</v>
      </c>
      <c r="AL102" s="95" t="str">
        <f>IF(AK103=0,"",IF(ISERROR(AK103/AK102),"Introduzca Meta",+AK103/AK102))</f>
        <v/>
      </c>
      <c r="AM102" s="97" t="str">
        <f>IF(AK102=0," ",IF(AK102=AK103,0,3))</f>
        <v xml:space="preserve"> </v>
      </c>
      <c r="AN102" s="99" t="str">
        <f>IF(AL103=0,"",IF(ISERROR(AL103/AL102),"Introduzca Meta",+AL103/AL102))</f>
        <v/>
      </c>
      <c r="AO102" s="76"/>
      <c r="AP102" s="101"/>
      <c r="AQ102" s="74">
        <f>IFERROR(F102-AP102," ")</f>
        <v>3500000</v>
      </c>
      <c r="AR102" s="76"/>
      <c r="AS102" s="78"/>
      <c r="AT102" s="39"/>
    </row>
    <row r="103" spans="1:46" s="45" customFormat="1" ht="26.25" customHeight="1" x14ac:dyDescent="0.25">
      <c r="A103" s="12"/>
      <c r="B103" s="72"/>
      <c r="C103" s="79"/>
      <c r="D103" s="81"/>
      <c r="E103" s="83"/>
      <c r="F103" s="85"/>
      <c r="G103" s="86"/>
      <c r="H103" s="88"/>
      <c r="I103" s="89"/>
      <c r="J103" s="91"/>
      <c r="K103" s="91"/>
      <c r="L103" s="20" t="s">
        <v>1</v>
      </c>
      <c r="M103" s="21">
        <v>0</v>
      </c>
      <c r="N103" s="93"/>
      <c r="O103" s="21">
        <v>0</v>
      </c>
      <c r="P103" s="94"/>
      <c r="Q103" s="21">
        <v>0</v>
      </c>
      <c r="R103" s="94"/>
      <c r="S103" s="22">
        <v>0</v>
      </c>
      <c r="T103" s="94"/>
      <c r="U103" s="22">
        <v>0</v>
      </c>
      <c r="V103" s="94"/>
      <c r="W103" s="21">
        <v>0</v>
      </c>
      <c r="X103" s="94"/>
      <c r="Y103" s="21">
        <v>0</v>
      </c>
      <c r="Z103" s="94"/>
      <c r="AA103" s="21">
        <v>0</v>
      </c>
      <c r="AB103" s="94"/>
      <c r="AC103" s="22">
        <v>0</v>
      </c>
      <c r="AD103" s="94"/>
      <c r="AE103" s="22">
        <v>0</v>
      </c>
      <c r="AF103" s="94"/>
      <c r="AG103" s="22">
        <v>0</v>
      </c>
      <c r="AH103" s="94"/>
      <c r="AI103" s="22">
        <v>0</v>
      </c>
      <c r="AJ103" s="94"/>
      <c r="AK103" s="23">
        <f t="shared" si="26"/>
        <v>0</v>
      </c>
      <c r="AL103" s="96"/>
      <c r="AM103" s="98"/>
      <c r="AN103" s="100"/>
      <c r="AO103" s="77"/>
      <c r="AP103" s="102"/>
      <c r="AQ103" s="75"/>
      <c r="AR103" s="77"/>
      <c r="AS103" s="78"/>
      <c r="AT103" s="39"/>
    </row>
    <row r="104" spans="1:46" s="45" customFormat="1" ht="26.25" customHeight="1" x14ac:dyDescent="0.25">
      <c r="A104" s="12"/>
      <c r="B104" s="72"/>
      <c r="C104" s="79" t="s">
        <v>159</v>
      </c>
      <c r="D104" s="80" t="s">
        <v>155</v>
      </c>
      <c r="E104" s="82">
        <v>6</v>
      </c>
      <c r="F104" s="84">
        <v>3500000</v>
      </c>
      <c r="G104" s="84">
        <f t="shared" ref="G104:G106" si="37">+F104*E104</f>
        <v>21000000</v>
      </c>
      <c r="H104" s="87" t="s">
        <v>89</v>
      </c>
      <c r="I104" s="89">
        <f t="shared" ref="I104:I106" si="38">IFERROR(F104/$L$8,0)</f>
        <v>8.8017888931585068E-4</v>
      </c>
      <c r="J104" s="90"/>
      <c r="K104" s="90"/>
      <c r="L104" s="13" t="s">
        <v>0</v>
      </c>
      <c r="M104" s="14"/>
      <c r="N104" s="92" t="str">
        <f>IF(AND(M104=0,M105=0),"",IF(ISERROR(M105/M104),"Introduzca Meta",+M105/M104))</f>
        <v/>
      </c>
      <c r="O104" s="14"/>
      <c r="P104" s="93" t="str">
        <f>IF(AND(O104=0,O105=0),"",IF(ISERROR(O105/O104),"Introduzca Meta",+O105/O104))</f>
        <v/>
      </c>
      <c r="Q104" s="14"/>
      <c r="R104" s="93" t="str">
        <f>IF(AND(Q104=0,Q105=0),"",IF(ISERROR(Q105/Q104),"Introduzca Meta",+Q105/Q104))</f>
        <v/>
      </c>
      <c r="S104" s="15"/>
      <c r="T104" s="93" t="str">
        <f>IF(AND(S104=0,S105=0),"",IF(ISERROR(S105/S104),"Introduzca Meta",+S105/S104))</f>
        <v/>
      </c>
      <c r="U104" s="14"/>
      <c r="V104" s="93" t="str">
        <f>IF(AND(U104=0,U105=0),"",IF(ISERROR(U105/U104),"Introduzca Meta",+U105/U104))</f>
        <v/>
      </c>
      <c r="W104" s="14"/>
      <c r="X104" s="93" t="str">
        <f>IF(AND(W104=0,W105=0),"",IF(ISERROR(W105/W104),"Introduzca Meta",+W105/W104))</f>
        <v/>
      </c>
      <c r="Y104" s="14"/>
      <c r="Z104" s="93" t="str">
        <f>IF(AND(Y104=0,Y105=0),"",IF(ISERROR(Y105/Y104),"Introduzca Meta",+Y105/Y104))</f>
        <v/>
      </c>
      <c r="AA104" s="15"/>
      <c r="AB104" s="93" t="str">
        <f>IF(AND(AA104=0,AA105=0),"",IF(ISERROR(AA105/AA104),"Introduzca Meta",+AA105/AA104))</f>
        <v/>
      </c>
      <c r="AC104" s="14"/>
      <c r="AD104" s="93" t="str">
        <f>IF(AND(AC104=0,AC105=0),"",IF(ISERROR(AC105/AC104),"Introduzca Meta",+AC105/AC104))</f>
        <v/>
      </c>
      <c r="AE104" s="14"/>
      <c r="AF104" s="93" t="str">
        <f>IF(AND(AE104=0,AE105=0),"",IF(ISERROR(AE105/AE104),"Introduzca Meta",+AE105/AE104))</f>
        <v/>
      </c>
      <c r="AG104" s="14"/>
      <c r="AH104" s="93" t="str">
        <f>IF(AND(AG104=0,AG105=0),"",IF(ISERROR(AG105/AG104),"Introduzca Meta",+AG105/AG104))</f>
        <v/>
      </c>
      <c r="AI104" s="15"/>
      <c r="AJ104" s="93" t="str">
        <f>IF(AND(AI104=0,AI105=0),"",IF(ISERROR(AI105/AI104),"Introduzca Meta",+AI105/AI104))</f>
        <v/>
      </c>
      <c r="AK104" s="16">
        <f t="shared" si="26"/>
        <v>0</v>
      </c>
      <c r="AL104" s="95" t="str">
        <f>IF(AK105=0,"",IF(ISERROR(AK105/AK104),"Introduzca Meta",+AK105/AK104))</f>
        <v/>
      </c>
      <c r="AM104" s="97" t="str">
        <f>IF(AK104=0," ",IF(AK104=AK105,0,3))</f>
        <v xml:space="preserve"> </v>
      </c>
      <c r="AN104" s="99" t="str">
        <f>IF(AL105=0,"",IF(ISERROR(AL105/AL104),"Introduzca Meta",+AL105/AL104))</f>
        <v/>
      </c>
      <c r="AO104" s="76"/>
      <c r="AP104" s="101"/>
      <c r="AQ104" s="74">
        <f>IFERROR(F104-AP104," ")</f>
        <v>3500000</v>
      </c>
      <c r="AR104" s="76"/>
      <c r="AS104" s="78"/>
      <c r="AT104" s="39"/>
    </row>
    <row r="105" spans="1:46" s="45" customFormat="1" ht="26.25" customHeight="1" x14ac:dyDescent="0.25">
      <c r="A105" s="12"/>
      <c r="B105" s="72"/>
      <c r="C105" s="79"/>
      <c r="D105" s="81"/>
      <c r="E105" s="83"/>
      <c r="F105" s="85"/>
      <c r="G105" s="86"/>
      <c r="H105" s="88"/>
      <c r="I105" s="89"/>
      <c r="J105" s="91"/>
      <c r="K105" s="91"/>
      <c r="L105" s="20" t="s">
        <v>1</v>
      </c>
      <c r="M105" s="21">
        <v>0</v>
      </c>
      <c r="N105" s="93"/>
      <c r="O105" s="21">
        <v>0</v>
      </c>
      <c r="P105" s="94"/>
      <c r="Q105" s="21">
        <v>0</v>
      </c>
      <c r="R105" s="94"/>
      <c r="S105" s="22">
        <v>0</v>
      </c>
      <c r="T105" s="94"/>
      <c r="U105" s="22">
        <v>0</v>
      </c>
      <c r="V105" s="94"/>
      <c r="W105" s="21">
        <v>0</v>
      </c>
      <c r="X105" s="94"/>
      <c r="Y105" s="21">
        <v>0</v>
      </c>
      <c r="Z105" s="94"/>
      <c r="AA105" s="21">
        <v>0</v>
      </c>
      <c r="AB105" s="94"/>
      <c r="AC105" s="22">
        <v>0</v>
      </c>
      <c r="AD105" s="94"/>
      <c r="AE105" s="22">
        <v>0</v>
      </c>
      <c r="AF105" s="94"/>
      <c r="AG105" s="22">
        <v>0</v>
      </c>
      <c r="AH105" s="94"/>
      <c r="AI105" s="22">
        <v>0</v>
      </c>
      <c r="AJ105" s="94"/>
      <c r="AK105" s="23">
        <f t="shared" si="26"/>
        <v>0</v>
      </c>
      <c r="AL105" s="96"/>
      <c r="AM105" s="98"/>
      <c r="AN105" s="100"/>
      <c r="AO105" s="77"/>
      <c r="AP105" s="102"/>
      <c r="AQ105" s="75"/>
      <c r="AR105" s="77"/>
      <c r="AS105" s="78"/>
      <c r="AT105" s="39"/>
    </row>
    <row r="106" spans="1:46" s="45" customFormat="1" ht="26.25" customHeight="1" x14ac:dyDescent="0.25">
      <c r="A106" s="12"/>
      <c r="B106" s="72"/>
      <c r="C106" s="79" t="s">
        <v>160</v>
      </c>
      <c r="D106" s="80" t="s">
        <v>81</v>
      </c>
      <c r="E106" s="82">
        <v>261</v>
      </c>
      <c r="F106" s="84">
        <v>25000</v>
      </c>
      <c r="G106" s="84">
        <f t="shared" si="37"/>
        <v>6525000</v>
      </c>
      <c r="H106" s="87" t="s">
        <v>89</v>
      </c>
      <c r="I106" s="89">
        <f t="shared" si="38"/>
        <v>6.286992066541791E-6</v>
      </c>
      <c r="J106" s="90"/>
      <c r="K106" s="90"/>
      <c r="L106" s="13" t="s">
        <v>0</v>
      </c>
      <c r="M106" s="14"/>
      <c r="N106" s="92" t="str">
        <f>IF(AND(M106=0,M107=0),"",IF(ISERROR(M107/M106),"Introduzca Meta",+M107/M106))</f>
        <v/>
      </c>
      <c r="O106" s="14"/>
      <c r="P106" s="93" t="str">
        <f>IF(AND(O106=0,O107=0),"",IF(ISERROR(O107/O106),"Introduzca Meta",+O107/O106))</f>
        <v/>
      </c>
      <c r="Q106" s="14"/>
      <c r="R106" s="93" t="str">
        <f>IF(AND(Q106=0,Q107=0),"",IF(ISERROR(Q107/Q106),"Introduzca Meta",+Q107/Q106))</f>
        <v/>
      </c>
      <c r="S106" s="15"/>
      <c r="T106" s="93" t="str">
        <f>IF(AND(S106=0,S107=0),"",IF(ISERROR(S107/S106),"Introduzca Meta",+S107/S106))</f>
        <v/>
      </c>
      <c r="U106" s="14"/>
      <c r="V106" s="93" t="str">
        <f>IF(AND(U106=0,U107=0),"",IF(ISERROR(U107/U106),"Introduzca Meta",+U107/U106))</f>
        <v/>
      </c>
      <c r="W106" s="14"/>
      <c r="X106" s="93" t="str">
        <f>IF(AND(W106=0,W107=0),"",IF(ISERROR(W107/W106),"Introduzca Meta",+W107/W106))</f>
        <v/>
      </c>
      <c r="Y106" s="14"/>
      <c r="Z106" s="93" t="str">
        <f>IF(AND(Y106=0,Y107=0),"",IF(ISERROR(Y107/Y106),"Introduzca Meta",+Y107/Y106))</f>
        <v/>
      </c>
      <c r="AA106" s="15"/>
      <c r="AB106" s="93" t="str">
        <f>IF(AND(AA106=0,AA107=0),"",IF(ISERROR(AA107/AA106),"Introduzca Meta",+AA107/AA106))</f>
        <v/>
      </c>
      <c r="AC106" s="14"/>
      <c r="AD106" s="93" t="str">
        <f>IF(AND(AC106=0,AC107=0),"",IF(ISERROR(AC107/AC106),"Introduzca Meta",+AC107/AC106))</f>
        <v/>
      </c>
      <c r="AE106" s="14"/>
      <c r="AF106" s="93" t="str">
        <f>IF(AND(AE106=0,AE107=0),"",IF(ISERROR(AE107/AE106),"Introduzca Meta",+AE107/AE106))</f>
        <v/>
      </c>
      <c r="AG106" s="14"/>
      <c r="AH106" s="93" t="str">
        <f>IF(AND(AG106=0,AG107=0),"",IF(ISERROR(AG107/AG106),"Introduzca Meta",+AG107/AG106))</f>
        <v/>
      </c>
      <c r="AI106" s="15"/>
      <c r="AJ106" s="93" t="str">
        <f>IF(AND(AI106=0,AI107=0),"",IF(ISERROR(AI107/AI106),"Introduzca Meta",+AI107/AI106))</f>
        <v/>
      </c>
      <c r="AK106" s="16">
        <f t="shared" ref="AK106:AK121" si="39">M106+O106+Q106+S106+U106+W106+Y106+AA106+AC106+AE106+AG106+AI106</f>
        <v>0</v>
      </c>
      <c r="AL106" s="95" t="str">
        <f>IF(AK107=0,"",IF(ISERROR(AK107/AK106),"Introduzca Meta",+AK107/AK106))</f>
        <v/>
      </c>
      <c r="AM106" s="97" t="str">
        <f>IF(AK106=0," ",IF(AK106=AK107,0,3))</f>
        <v xml:space="preserve"> </v>
      </c>
      <c r="AN106" s="99" t="str">
        <f>IF(AL107=0,"",IF(ISERROR(AL107/AL106),"Introduzca Meta",+AL107/AL106))</f>
        <v/>
      </c>
      <c r="AO106" s="76"/>
      <c r="AP106" s="101"/>
      <c r="AQ106" s="74">
        <f>IFERROR(F106-AP106," ")</f>
        <v>25000</v>
      </c>
      <c r="AR106" s="76"/>
      <c r="AS106" s="78"/>
      <c r="AT106" s="39"/>
    </row>
    <row r="107" spans="1:46" s="45" customFormat="1" ht="26.25" customHeight="1" x14ac:dyDescent="0.25">
      <c r="A107" s="12"/>
      <c r="B107" s="72"/>
      <c r="C107" s="79"/>
      <c r="D107" s="81"/>
      <c r="E107" s="83"/>
      <c r="F107" s="85"/>
      <c r="G107" s="86"/>
      <c r="H107" s="88"/>
      <c r="I107" s="89"/>
      <c r="J107" s="91"/>
      <c r="K107" s="91"/>
      <c r="L107" s="20" t="s">
        <v>1</v>
      </c>
      <c r="M107" s="21">
        <v>0</v>
      </c>
      <c r="N107" s="93"/>
      <c r="O107" s="21">
        <v>0</v>
      </c>
      <c r="P107" s="94"/>
      <c r="Q107" s="21">
        <v>0</v>
      </c>
      <c r="R107" s="94"/>
      <c r="S107" s="22">
        <v>0</v>
      </c>
      <c r="T107" s="94"/>
      <c r="U107" s="22">
        <v>0</v>
      </c>
      <c r="V107" s="94"/>
      <c r="W107" s="21">
        <v>0</v>
      </c>
      <c r="X107" s="94"/>
      <c r="Y107" s="21">
        <v>0</v>
      </c>
      <c r="Z107" s="94"/>
      <c r="AA107" s="21">
        <v>0</v>
      </c>
      <c r="AB107" s="94"/>
      <c r="AC107" s="22">
        <v>0</v>
      </c>
      <c r="AD107" s="94"/>
      <c r="AE107" s="22">
        <v>0</v>
      </c>
      <c r="AF107" s="94"/>
      <c r="AG107" s="22">
        <v>0</v>
      </c>
      <c r="AH107" s="94"/>
      <c r="AI107" s="22">
        <v>0</v>
      </c>
      <c r="AJ107" s="94"/>
      <c r="AK107" s="23">
        <f t="shared" si="39"/>
        <v>0</v>
      </c>
      <c r="AL107" s="96"/>
      <c r="AM107" s="98"/>
      <c r="AN107" s="100"/>
      <c r="AO107" s="77"/>
      <c r="AP107" s="102"/>
      <c r="AQ107" s="75"/>
      <c r="AR107" s="77"/>
      <c r="AS107" s="78"/>
      <c r="AT107" s="39"/>
    </row>
    <row r="108" spans="1:46" s="45" customFormat="1" ht="41.45" customHeight="1" x14ac:dyDescent="0.25">
      <c r="A108" s="12"/>
      <c r="B108" s="72"/>
      <c r="C108" s="79" t="s">
        <v>161</v>
      </c>
      <c r="D108" s="80" t="s">
        <v>81</v>
      </c>
      <c r="E108" s="82">
        <v>111</v>
      </c>
      <c r="F108" s="84">
        <v>12000</v>
      </c>
      <c r="G108" s="84">
        <f t="shared" ref="G108:G110" si="40">+F108*E108</f>
        <v>1332000</v>
      </c>
      <c r="H108" s="87" t="s">
        <v>89</v>
      </c>
      <c r="I108" s="89">
        <f t="shared" ref="I108:I110" si="41">IFERROR(F108/$L$8,0)</f>
        <v>3.0177561919400593E-6</v>
      </c>
      <c r="J108" s="90"/>
      <c r="K108" s="90"/>
      <c r="L108" s="13" t="s">
        <v>0</v>
      </c>
      <c r="M108" s="14"/>
      <c r="N108" s="92" t="str">
        <f>IF(AND(M108=0,M109=0),"",IF(ISERROR(M109/M108),"Introduzca Meta",+M109/M108))</f>
        <v/>
      </c>
      <c r="O108" s="14"/>
      <c r="P108" s="93" t="str">
        <f>IF(AND(O108=0,O109=0),"",IF(ISERROR(O109/O108),"Introduzca Meta",+O109/O108))</f>
        <v/>
      </c>
      <c r="Q108" s="14"/>
      <c r="R108" s="93" t="str">
        <f>IF(AND(Q108=0,Q109=0),"",IF(ISERROR(Q109/Q108),"Introduzca Meta",+Q109/Q108))</f>
        <v/>
      </c>
      <c r="S108" s="15"/>
      <c r="T108" s="93" t="str">
        <f>IF(AND(S108=0,S109=0),"",IF(ISERROR(S109/S108),"Introduzca Meta",+S109/S108))</f>
        <v/>
      </c>
      <c r="U108" s="14"/>
      <c r="V108" s="93" t="str">
        <f>IF(AND(U108=0,U109=0),"",IF(ISERROR(U109/U108),"Introduzca Meta",+U109/U108))</f>
        <v/>
      </c>
      <c r="W108" s="14"/>
      <c r="X108" s="93" t="str">
        <f>IF(AND(W108=0,W109=0),"",IF(ISERROR(W109/W108),"Introduzca Meta",+W109/W108))</f>
        <v/>
      </c>
      <c r="Y108" s="14"/>
      <c r="Z108" s="93" t="str">
        <f>IF(AND(Y108=0,Y109=0),"",IF(ISERROR(Y109/Y108),"Introduzca Meta",+Y109/Y108))</f>
        <v/>
      </c>
      <c r="AA108" s="15"/>
      <c r="AB108" s="93" t="str">
        <f>IF(AND(AA108=0,AA109=0),"",IF(ISERROR(AA109/AA108),"Introduzca Meta",+AA109/AA108))</f>
        <v/>
      </c>
      <c r="AC108" s="14"/>
      <c r="AD108" s="93" t="str">
        <f>IF(AND(AC108=0,AC109=0),"",IF(ISERROR(AC109/AC108),"Introduzca Meta",+AC109/AC108))</f>
        <v/>
      </c>
      <c r="AE108" s="14"/>
      <c r="AF108" s="93" t="str">
        <f>IF(AND(AE108=0,AE109=0),"",IF(ISERROR(AE109/AE108),"Introduzca Meta",+AE109/AE108))</f>
        <v/>
      </c>
      <c r="AG108" s="14"/>
      <c r="AH108" s="93" t="str">
        <f>IF(AND(AG108=0,AG109=0),"",IF(ISERROR(AG109/AG108),"Introduzca Meta",+AG109/AG108))</f>
        <v/>
      </c>
      <c r="AI108" s="15"/>
      <c r="AJ108" s="93" t="str">
        <f>IF(AND(AI108=0,AI109=0),"",IF(ISERROR(AI109/AI108),"Introduzca Meta",+AI109/AI108))</f>
        <v/>
      </c>
      <c r="AK108" s="16">
        <f t="shared" ref="AK108:AK115" si="42">M108+O108+Q108+S108+U108+W108+Y108+AA108+AC108+AE108+AG108+AI108</f>
        <v>0</v>
      </c>
      <c r="AL108" s="95" t="str">
        <f>IF(AK109=0,"",IF(ISERROR(AK109/AK108),"Introduzca Meta",+AK109/AK108))</f>
        <v/>
      </c>
      <c r="AM108" s="97" t="str">
        <f>IF(AK108=0," ",IF(AK108=AK109,0,3))</f>
        <v xml:space="preserve"> </v>
      </c>
      <c r="AN108" s="99" t="str">
        <f>IF(AL109=0,"",IF(ISERROR(AL109/AL108),"Introduzca Meta",+AL109/AL108))</f>
        <v/>
      </c>
      <c r="AO108" s="76"/>
      <c r="AP108" s="101"/>
      <c r="AQ108" s="74">
        <f>IFERROR(F108-AP108," ")</f>
        <v>12000</v>
      </c>
      <c r="AR108" s="76"/>
      <c r="AS108" s="78"/>
      <c r="AT108" s="39"/>
    </row>
    <row r="109" spans="1:46" s="45" customFormat="1" ht="38.450000000000003" customHeight="1" x14ac:dyDescent="0.25">
      <c r="A109" s="12"/>
      <c r="B109" s="72"/>
      <c r="C109" s="79"/>
      <c r="D109" s="81"/>
      <c r="E109" s="83"/>
      <c r="F109" s="85"/>
      <c r="G109" s="86"/>
      <c r="H109" s="88"/>
      <c r="I109" s="89"/>
      <c r="J109" s="91"/>
      <c r="K109" s="91"/>
      <c r="L109" s="20" t="s">
        <v>1</v>
      </c>
      <c r="M109" s="21">
        <v>0</v>
      </c>
      <c r="N109" s="93"/>
      <c r="O109" s="21">
        <v>0</v>
      </c>
      <c r="P109" s="94"/>
      <c r="Q109" s="21">
        <v>0</v>
      </c>
      <c r="R109" s="94"/>
      <c r="S109" s="22">
        <v>0</v>
      </c>
      <c r="T109" s="94"/>
      <c r="U109" s="22">
        <v>0</v>
      </c>
      <c r="V109" s="94"/>
      <c r="W109" s="21">
        <v>0</v>
      </c>
      <c r="X109" s="94"/>
      <c r="Y109" s="21">
        <v>0</v>
      </c>
      <c r="Z109" s="94"/>
      <c r="AA109" s="21">
        <v>0</v>
      </c>
      <c r="AB109" s="94"/>
      <c r="AC109" s="22">
        <v>0</v>
      </c>
      <c r="AD109" s="94"/>
      <c r="AE109" s="22">
        <v>0</v>
      </c>
      <c r="AF109" s="94"/>
      <c r="AG109" s="22">
        <v>0</v>
      </c>
      <c r="AH109" s="94"/>
      <c r="AI109" s="22">
        <v>0</v>
      </c>
      <c r="AJ109" s="94"/>
      <c r="AK109" s="23">
        <f t="shared" si="42"/>
        <v>0</v>
      </c>
      <c r="AL109" s="96"/>
      <c r="AM109" s="98"/>
      <c r="AN109" s="100"/>
      <c r="AO109" s="77"/>
      <c r="AP109" s="102"/>
      <c r="AQ109" s="75"/>
      <c r="AR109" s="77"/>
      <c r="AS109" s="78"/>
      <c r="AT109" s="39"/>
    </row>
    <row r="110" spans="1:46" s="45" customFormat="1" ht="26.25" customHeight="1" x14ac:dyDescent="0.25">
      <c r="A110" s="12"/>
      <c r="B110" s="72"/>
      <c r="C110" s="79" t="s">
        <v>162</v>
      </c>
      <c r="D110" s="80" t="s">
        <v>81</v>
      </c>
      <c r="E110" s="82">
        <v>48</v>
      </c>
      <c r="F110" s="84">
        <v>12000</v>
      </c>
      <c r="G110" s="84">
        <f t="shared" si="40"/>
        <v>576000</v>
      </c>
      <c r="H110" s="87" t="s">
        <v>89</v>
      </c>
      <c r="I110" s="89">
        <f t="shared" si="41"/>
        <v>3.0177561919400593E-6</v>
      </c>
      <c r="J110" s="90"/>
      <c r="K110" s="90"/>
      <c r="L110" s="13" t="s">
        <v>0</v>
      </c>
      <c r="M110" s="14"/>
      <c r="N110" s="92" t="str">
        <f>IF(AND(M110=0,M111=0),"",IF(ISERROR(M111/M110),"Introduzca Meta",+M111/M110))</f>
        <v/>
      </c>
      <c r="O110" s="14"/>
      <c r="P110" s="93" t="str">
        <f>IF(AND(O110=0,O111=0),"",IF(ISERROR(O111/O110),"Introduzca Meta",+O111/O110))</f>
        <v/>
      </c>
      <c r="Q110" s="14"/>
      <c r="R110" s="93" t="str">
        <f>IF(AND(Q110=0,Q111=0),"",IF(ISERROR(Q111/Q110),"Introduzca Meta",+Q111/Q110))</f>
        <v/>
      </c>
      <c r="S110" s="15"/>
      <c r="T110" s="93" t="str">
        <f>IF(AND(S110=0,S111=0),"",IF(ISERROR(S111/S110),"Introduzca Meta",+S111/S110))</f>
        <v/>
      </c>
      <c r="U110" s="14"/>
      <c r="V110" s="93" t="str">
        <f>IF(AND(U110=0,U111=0),"",IF(ISERROR(U111/U110),"Introduzca Meta",+U111/U110))</f>
        <v/>
      </c>
      <c r="W110" s="14"/>
      <c r="X110" s="93" t="str">
        <f>IF(AND(W110=0,W111=0),"",IF(ISERROR(W111/W110),"Introduzca Meta",+W111/W110))</f>
        <v/>
      </c>
      <c r="Y110" s="14"/>
      <c r="Z110" s="93" t="str">
        <f>IF(AND(Y110=0,Y111=0),"",IF(ISERROR(Y111/Y110),"Introduzca Meta",+Y111/Y110))</f>
        <v/>
      </c>
      <c r="AA110" s="15"/>
      <c r="AB110" s="93" t="str">
        <f>IF(AND(AA110=0,AA111=0),"",IF(ISERROR(AA111/AA110),"Introduzca Meta",+AA111/AA110))</f>
        <v/>
      </c>
      <c r="AC110" s="14"/>
      <c r="AD110" s="93" t="str">
        <f>IF(AND(AC110=0,AC111=0),"",IF(ISERROR(AC111/AC110),"Introduzca Meta",+AC111/AC110))</f>
        <v/>
      </c>
      <c r="AE110" s="14"/>
      <c r="AF110" s="93" t="str">
        <f>IF(AND(AE110=0,AE111=0),"",IF(ISERROR(AE111/AE110),"Introduzca Meta",+AE111/AE110))</f>
        <v/>
      </c>
      <c r="AG110" s="14"/>
      <c r="AH110" s="93" t="str">
        <f>IF(AND(AG110=0,AG111=0),"",IF(ISERROR(AG111/AG110),"Introduzca Meta",+AG111/AG110))</f>
        <v/>
      </c>
      <c r="AI110" s="15"/>
      <c r="AJ110" s="93" t="str">
        <f>IF(AND(AI110=0,AI111=0),"",IF(ISERROR(AI111/AI110),"Introduzca Meta",+AI111/AI110))</f>
        <v/>
      </c>
      <c r="AK110" s="16">
        <f t="shared" si="42"/>
        <v>0</v>
      </c>
      <c r="AL110" s="95" t="str">
        <f>IF(AK111=0,"",IF(ISERROR(AK111/AK110),"Introduzca Meta",+AK111/AK110))</f>
        <v/>
      </c>
      <c r="AM110" s="97" t="str">
        <f>IF(AK110=0," ",IF(AK110=AK111,0,3))</f>
        <v xml:space="preserve"> </v>
      </c>
      <c r="AN110" s="99" t="str">
        <f>IF(AL111=0,"",IF(ISERROR(AL111/AL110),"Introduzca Meta",+AL111/AL110))</f>
        <v/>
      </c>
      <c r="AO110" s="76"/>
      <c r="AP110" s="101"/>
      <c r="AQ110" s="74">
        <f>IFERROR(F110-AP110," ")</f>
        <v>12000</v>
      </c>
      <c r="AR110" s="76"/>
      <c r="AS110" s="78"/>
      <c r="AT110" s="39"/>
    </row>
    <row r="111" spans="1:46" s="45" customFormat="1" ht="26.25" customHeight="1" x14ac:dyDescent="0.25">
      <c r="A111" s="12"/>
      <c r="B111" s="72"/>
      <c r="C111" s="79"/>
      <c r="D111" s="81"/>
      <c r="E111" s="83"/>
      <c r="F111" s="85"/>
      <c r="G111" s="86"/>
      <c r="H111" s="88"/>
      <c r="I111" s="89"/>
      <c r="J111" s="91"/>
      <c r="K111" s="91"/>
      <c r="L111" s="20" t="s">
        <v>1</v>
      </c>
      <c r="M111" s="21">
        <v>0</v>
      </c>
      <c r="N111" s="93"/>
      <c r="O111" s="21">
        <v>0</v>
      </c>
      <c r="P111" s="94"/>
      <c r="Q111" s="21">
        <v>0</v>
      </c>
      <c r="R111" s="94"/>
      <c r="S111" s="22">
        <v>0</v>
      </c>
      <c r="T111" s="94"/>
      <c r="U111" s="22">
        <v>0</v>
      </c>
      <c r="V111" s="94"/>
      <c r="W111" s="21">
        <v>0</v>
      </c>
      <c r="X111" s="94"/>
      <c r="Y111" s="21">
        <v>0</v>
      </c>
      <c r="Z111" s="94"/>
      <c r="AA111" s="21">
        <v>0</v>
      </c>
      <c r="AB111" s="94"/>
      <c r="AC111" s="22">
        <v>0</v>
      </c>
      <c r="AD111" s="94"/>
      <c r="AE111" s="22">
        <v>0</v>
      </c>
      <c r="AF111" s="94"/>
      <c r="AG111" s="22">
        <v>0</v>
      </c>
      <c r="AH111" s="94"/>
      <c r="AI111" s="22">
        <v>0</v>
      </c>
      <c r="AJ111" s="94"/>
      <c r="AK111" s="23">
        <f t="shared" si="42"/>
        <v>0</v>
      </c>
      <c r="AL111" s="96"/>
      <c r="AM111" s="98"/>
      <c r="AN111" s="100"/>
      <c r="AO111" s="77"/>
      <c r="AP111" s="102"/>
      <c r="AQ111" s="75"/>
      <c r="AR111" s="77"/>
      <c r="AS111" s="78"/>
      <c r="AT111" s="39"/>
    </row>
    <row r="112" spans="1:46" s="45" customFormat="1" ht="26.25" customHeight="1" x14ac:dyDescent="0.25">
      <c r="A112" s="12"/>
      <c r="B112" s="72"/>
      <c r="C112" s="79" t="s">
        <v>163</v>
      </c>
      <c r="D112" s="80" t="s">
        <v>81</v>
      </c>
      <c r="E112" s="82">
        <v>80</v>
      </c>
      <c r="F112" s="84">
        <v>12000</v>
      </c>
      <c r="G112" s="84">
        <f t="shared" ref="G112:G114" si="43">+F112*E112</f>
        <v>960000</v>
      </c>
      <c r="H112" s="87" t="s">
        <v>89</v>
      </c>
      <c r="I112" s="89">
        <f t="shared" ref="I112" si="44">IFERROR(F112/$L$8,0)</f>
        <v>3.0177561919400593E-6</v>
      </c>
      <c r="J112" s="90"/>
      <c r="K112" s="90"/>
      <c r="L112" s="13" t="s">
        <v>0</v>
      </c>
      <c r="M112" s="14"/>
      <c r="N112" s="92" t="str">
        <f>IF(AND(M112=0,M113=0),"",IF(ISERROR(M113/M112),"Introduzca Meta",+M113/M112))</f>
        <v/>
      </c>
      <c r="O112" s="14"/>
      <c r="P112" s="93" t="str">
        <f>IF(AND(O112=0,O113=0),"",IF(ISERROR(O113/O112),"Introduzca Meta",+O113/O112))</f>
        <v/>
      </c>
      <c r="Q112" s="14"/>
      <c r="R112" s="93" t="str">
        <f>IF(AND(Q112=0,Q113=0),"",IF(ISERROR(Q113/Q112),"Introduzca Meta",+Q113/Q112))</f>
        <v/>
      </c>
      <c r="S112" s="15"/>
      <c r="T112" s="93" t="str">
        <f>IF(AND(S112=0,S113=0),"",IF(ISERROR(S113/S112),"Introduzca Meta",+S113/S112))</f>
        <v/>
      </c>
      <c r="U112" s="14"/>
      <c r="V112" s="93" t="str">
        <f>IF(AND(U112=0,U113=0),"",IF(ISERROR(U113/U112),"Introduzca Meta",+U113/U112))</f>
        <v/>
      </c>
      <c r="W112" s="14"/>
      <c r="X112" s="93" t="str">
        <f>IF(AND(W112=0,W113=0),"",IF(ISERROR(W113/W112),"Introduzca Meta",+W113/W112))</f>
        <v/>
      </c>
      <c r="Y112" s="14"/>
      <c r="Z112" s="93" t="str">
        <f>IF(AND(Y112=0,Y113=0),"",IF(ISERROR(Y113/Y112),"Introduzca Meta",+Y113/Y112))</f>
        <v/>
      </c>
      <c r="AA112" s="15"/>
      <c r="AB112" s="93" t="str">
        <f>IF(AND(AA112=0,AA113=0),"",IF(ISERROR(AA113/AA112),"Introduzca Meta",+AA113/AA112))</f>
        <v/>
      </c>
      <c r="AC112" s="14"/>
      <c r="AD112" s="93" t="str">
        <f>IF(AND(AC112=0,AC113=0),"",IF(ISERROR(AC113/AC112),"Introduzca Meta",+AC113/AC112))</f>
        <v/>
      </c>
      <c r="AE112" s="14"/>
      <c r="AF112" s="93" t="str">
        <f>IF(AND(AE112=0,AE113=0),"",IF(ISERROR(AE113/AE112),"Introduzca Meta",+AE113/AE112))</f>
        <v/>
      </c>
      <c r="AG112" s="14"/>
      <c r="AH112" s="93" t="str">
        <f>IF(AND(AG112=0,AG113=0),"",IF(ISERROR(AG113/AG112),"Introduzca Meta",+AG113/AG112))</f>
        <v/>
      </c>
      <c r="AI112" s="15"/>
      <c r="AJ112" s="93" t="str">
        <f>IF(AND(AI112=0,AI113=0),"",IF(ISERROR(AI113/AI112),"Introduzca Meta",+AI113/AI112))</f>
        <v/>
      </c>
      <c r="AK112" s="16">
        <f t="shared" si="42"/>
        <v>0</v>
      </c>
      <c r="AL112" s="95" t="str">
        <f>IF(AK113=0,"",IF(ISERROR(AK113/AK112),"Introduzca Meta",+AK113/AK112))</f>
        <v/>
      </c>
      <c r="AM112" s="97" t="str">
        <f>IF(AK112=0," ",IF(AK112=AK113,0,3))</f>
        <v xml:space="preserve"> </v>
      </c>
      <c r="AN112" s="99" t="str">
        <f>IF(AL113=0,"",IF(ISERROR(AL113/AL112),"Introduzca Meta",+AL113/AL112))</f>
        <v/>
      </c>
      <c r="AO112" s="76"/>
      <c r="AP112" s="101"/>
      <c r="AQ112" s="74">
        <f>IFERROR(F112-AP112," ")</f>
        <v>12000</v>
      </c>
      <c r="AR112" s="76"/>
      <c r="AS112" s="78"/>
      <c r="AT112" s="39"/>
    </row>
    <row r="113" spans="1:46" s="45" customFormat="1" ht="26.25" customHeight="1" x14ac:dyDescent="0.25">
      <c r="A113" s="12"/>
      <c r="B113" s="72"/>
      <c r="C113" s="79"/>
      <c r="D113" s="81"/>
      <c r="E113" s="83"/>
      <c r="F113" s="85"/>
      <c r="G113" s="86"/>
      <c r="H113" s="88"/>
      <c r="I113" s="89"/>
      <c r="J113" s="91"/>
      <c r="K113" s="91"/>
      <c r="L113" s="20" t="s">
        <v>1</v>
      </c>
      <c r="M113" s="21">
        <v>0</v>
      </c>
      <c r="N113" s="93"/>
      <c r="O113" s="21">
        <v>0</v>
      </c>
      <c r="P113" s="94"/>
      <c r="Q113" s="21">
        <v>0</v>
      </c>
      <c r="R113" s="94"/>
      <c r="S113" s="22">
        <v>0</v>
      </c>
      <c r="T113" s="94"/>
      <c r="U113" s="22">
        <v>0</v>
      </c>
      <c r="V113" s="94"/>
      <c r="W113" s="21">
        <v>0</v>
      </c>
      <c r="X113" s="94"/>
      <c r="Y113" s="21">
        <v>0</v>
      </c>
      <c r="Z113" s="94"/>
      <c r="AA113" s="21">
        <v>0</v>
      </c>
      <c r="AB113" s="94"/>
      <c r="AC113" s="22">
        <v>0</v>
      </c>
      <c r="AD113" s="94"/>
      <c r="AE113" s="22">
        <v>0</v>
      </c>
      <c r="AF113" s="94"/>
      <c r="AG113" s="22">
        <v>0</v>
      </c>
      <c r="AH113" s="94"/>
      <c r="AI113" s="22">
        <v>0</v>
      </c>
      <c r="AJ113" s="94"/>
      <c r="AK113" s="23">
        <f t="shared" si="42"/>
        <v>0</v>
      </c>
      <c r="AL113" s="96"/>
      <c r="AM113" s="98"/>
      <c r="AN113" s="100"/>
      <c r="AO113" s="77"/>
      <c r="AP113" s="102"/>
      <c r="AQ113" s="75"/>
      <c r="AR113" s="77"/>
      <c r="AS113" s="78"/>
      <c r="AT113" s="39"/>
    </row>
    <row r="114" spans="1:46" s="45" customFormat="1" ht="26.25" customHeight="1" x14ac:dyDescent="0.25">
      <c r="A114" s="12"/>
      <c r="B114" s="72"/>
      <c r="C114" s="79" t="s">
        <v>164</v>
      </c>
      <c r="D114" s="80" t="s">
        <v>81</v>
      </c>
      <c r="E114" s="82">
        <v>1</v>
      </c>
      <c r="F114" s="84">
        <v>1798800</v>
      </c>
      <c r="G114" s="84">
        <f t="shared" si="43"/>
        <v>1798800</v>
      </c>
      <c r="H114" s="87" t="s">
        <v>89</v>
      </c>
      <c r="I114" s="89"/>
      <c r="J114" s="90"/>
      <c r="K114" s="90"/>
      <c r="L114" s="13" t="s">
        <v>0</v>
      </c>
      <c r="M114" s="14"/>
      <c r="N114" s="92" t="str">
        <f>IF(AND(M114=0,M115=0),"",IF(ISERROR(M115/M114),"Introduzca Meta",+M115/M114))</f>
        <v/>
      </c>
      <c r="O114" s="14"/>
      <c r="P114" s="93" t="str">
        <f>IF(AND(O114=0,O115=0),"",IF(ISERROR(O115/O114),"Introduzca Meta",+O115/O114))</f>
        <v/>
      </c>
      <c r="Q114" s="14"/>
      <c r="R114" s="93" t="str">
        <f>IF(AND(Q114=0,Q115=0),"",IF(ISERROR(Q115/Q114),"Introduzca Meta",+Q115/Q114))</f>
        <v/>
      </c>
      <c r="S114" s="15"/>
      <c r="T114" s="93" t="str">
        <f>IF(AND(S114=0,S115=0),"",IF(ISERROR(S115/S114),"Introduzca Meta",+S115/S114))</f>
        <v/>
      </c>
      <c r="U114" s="14"/>
      <c r="V114" s="93" t="str">
        <f>IF(AND(U114=0,U115=0),"",IF(ISERROR(U115/U114),"Introduzca Meta",+U115/U114))</f>
        <v/>
      </c>
      <c r="W114" s="14"/>
      <c r="X114" s="93" t="str">
        <f>IF(AND(W114=0,W115=0),"",IF(ISERROR(W115/W114),"Introduzca Meta",+W115/W114))</f>
        <v/>
      </c>
      <c r="Y114" s="14"/>
      <c r="Z114" s="93" t="str">
        <f>IF(AND(Y114=0,Y115=0),"",IF(ISERROR(Y115/Y114),"Introduzca Meta",+Y115/Y114))</f>
        <v/>
      </c>
      <c r="AA114" s="15"/>
      <c r="AB114" s="93" t="str">
        <f>IF(AND(AA114=0,AA115=0),"",IF(ISERROR(AA115/AA114),"Introduzca Meta",+AA115/AA114))</f>
        <v/>
      </c>
      <c r="AC114" s="14"/>
      <c r="AD114" s="93" t="str">
        <f>IF(AND(AC114=0,AC115=0),"",IF(ISERROR(AC115/AC114),"Introduzca Meta",+AC115/AC114))</f>
        <v/>
      </c>
      <c r="AE114" s="14"/>
      <c r="AF114" s="93" t="str">
        <f>IF(AND(AE114=0,AE115=0),"",IF(ISERROR(AE115/AE114),"Introduzca Meta",+AE115/AE114))</f>
        <v/>
      </c>
      <c r="AG114" s="14"/>
      <c r="AH114" s="93" t="str">
        <f>IF(AND(AG114=0,AG115=0),"",IF(ISERROR(AG115/AG114),"Introduzca Meta",+AG115/AG114))</f>
        <v/>
      </c>
      <c r="AI114" s="15"/>
      <c r="AJ114" s="93" t="str">
        <f>IF(AND(AI114=0,AI115=0),"",IF(ISERROR(AI115/AI114),"Introduzca Meta",+AI115/AI114))</f>
        <v/>
      </c>
      <c r="AK114" s="16">
        <f t="shared" si="42"/>
        <v>0</v>
      </c>
      <c r="AL114" s="95" t="str">
        <f>IF(AK115=0,"",IF(ISERROR(AK115/AK114),"Introduzca Meta",+AK115/AK114))</f>
        <v/>
      </c>
      <c r="AM114" s="97" t="str">
        <f>IF(AK114=0," ",IF(AK114=AK115,0,3))</f>
        <v xml:space="preserve"> </v>
      </c>
      <c r="AN114" s="99" t="str">
        <f>IF(AL115=0,"",IF(ISERROR(AL115/AL114),"Introduzca Meta",+AL115/AL114))</f>
        <v/>
      </c>
      <c r="AO114" s="76"/>
      <c r="AP114" s="101"/>
      <c r="AQ114" s="74">
        <f>IFERROR(F114-AP114," ")</f>
        <v>1798800</v>
      </c>
      <c r="AR114" s="76"/>
      <c r="AS114" s="78"/>
      <c r="AT114" s="39"/>
    </row>
    <row r="115" spans="1:46" s="45" customFormat="1" ht="26.25" customHeight="1" x14ac:dyDescent="0.25">
      <c r="A115" s="12"/>
      <c r="B115" s="72"/>
      <c r="C115" s="79"/>
      <c r="D115" s="81"/>
      <c r="E115" s="83"/>
      <c r="F115" s="85"/>
      <c r="G115" s="86"/>
      <c r="H115" s="88"/>
      <c r="I115" s="89"/>
      <c r="J115" s="91"/>
      <c r="K115" s="91"/>
      <c r="L115" s="20" t="s">
        <v>1</v>
      </c>
      <c r="M115" s="21">
        <v>0</v>
      </c>
      <c r="N115" s="93"/>
      <c r="O115" s="21">
        <v>0</v>
      </c>
      <c r="P115" s="94"/>
      <c r="Q115" s="21">
        <v>0</v>
      </c>
      <c r="R115" s="94"/>
      <c r="S115" s="22">
        <v>0</v>
      </c>
      <c r="T115" s="94"/>
      <c r="U115" s="22">
        <v>0</v>
      </c>
      <c r="V115" s="94"/>
      <c r="W115" s="21">
        <v>0</v>
      </c>
      <c r="X115" s="94"/>
      <c r="Y115" s="21">
        <v>0</v>
      </c>
      <c r="Z115" s="94"/>
      <c r="AA115" s="21">
        <v>0</v>
      </c>
      <c r="AB115" s="94"/>
      <c r="AC115" s="22">
        <v>0</v>
      </c>
      <c r="AD115" s="94"/>
      <c r="AE115" s="22">
        <v>0</v>
      </c>
      <c r="AF115" s="94"/>
      <c r="AG115" s="22">
        <v>0</v>
      </c>
      <c r="AH115" s="94"/>
      <c r="AI115" s="22">
        <v>0</v>
      </c>
      <c r="AJ115" s="94"/>
      <c r="AK115" s="23">
        <f t="shared" si="42"/>
        <v>0</v>
      </c>
      <c r="AL115" s="96"/>
      <c r="AM115" s="98"/>
      <c r="AN115" s="100"/>
      <c r="AO115" s="77"/>
      <c r="AP115" s="102"/>
      <c r="AQ115" s="75"/>
      <c r="AR115" s="77"/>
      <c r="AS115" s="78"/>
      <c r="AT115" s="39"/>
    </row>
    <row r="116" spans="1:46" s="45" customFormat="1" ht="26.25" customHeight="1" x14ac:dyDescent="0.25">
      <c r="A116" s="12"/>
      <c r="B116" s="72"/>
      <c r="C116" s="79" t="s">
        <v>165</v>
      </c>
      <c r="D116" s="80" t="s">
        <v>81</v>
      </c>
      <c r="E116" s="82">
        <v>87</v>
      </c>
      <c r="F116" s="84">
        <v>12000</v>
      </c>
      <c r="G116" s="84">
        <f t="shared" ref="G116:G124" si="45">+F116*E116</f>
        <v>1044000</v>
      </c>
      <c r="H116" s="87" t="s">
        <v>89</v>
      </c>
      <c r="I116" s="89">
        <f t="shared" ref="I116:I118" si="46">IFERROR(F116/$L$8,0)</f>
        <v>3.0177561919400593E-6</v>
      </c>
      <c r="J116" s="90"/>
      <c r="K116" s="90"/>
      <c r="L116" s="13" t="s">
        <v>0</v>
      </c>
      <c r="M116" s="14"/>
      <c r="N116" s="92" t="str">
        <f>IF(AND(M116=0,M117=0),"",IF(ISERROR(M117/M116),"Introduzca Meta",+M117/M116))</f>
        <v/>
      </c>
      <c r="O116" s="14"/>
      <c r="P116" s="93" t="str">
        <f>IF(AND(O116=0,O117=0),"",IF(ISERROR(O117/O116),"Introduzca Meta",+O117/O116))</f>
        <v/>
      </c>
      <c r="Q116" s="14"/>
      <c r="R116" s="93" t="str">
        <f>IF(AND(Q116=0,Q117=0),"",IF(ISERROR(Q117/Q116),"Introduzca Meta",+Q117/Q116))</f>
        <v/>
      </c>
      <c r="S116" s="15"/>
      <c r="T116" s="93" t="str">
        <f>IF(AND(S116=0,S117=0),"",IF(ISERROR(S117/S116),"Introduzca Meta",+S117/S116))</f>
        <v/>
      </c>
      <c r="U116" s="14"/>
      <c r="V116" s="93" t="str">
        <f>IF(AND(U116=0,U117=0),"",IF(ISERROR(U117/U116),"Introduzca Meta",+U117/U116))</f>
        <v/>
      </c>
      <c r="W116" s="14"/>
      <c r="X116" s="93" t="str">
        <f>IF(AND(W116=0,W117=0),"",IF(ISERROR(W117/W116),"Introduzca Meta",+W117/W116))</f>
        <v/>
      </c>
      <c r="Y116" s="14"/>
      <c r="Z116" s="93" t="str">
        <f>IF(AND(Y116=0,Y117=0),"",IF(ISERROR(Y117/Y116),"Introduzca Meta",+Y117/Y116))</f>
        <v/>
      </c>
      <c r="AA116" s="15"/>
      <c r="AB116" s="93" t="str">
        <f>IF(AND(AA116=0,AA117=0),"",IF(ISERROR(AA117/AA116),"Introduzca Meta",+AA117/AA116))</f>
        <v/>
      </c>
      <c r="AC116" s="14"/>
      <c r="AD116" s="93" t="str">
        <f>IF(AND(AC116=0,AC117=0),"",IF(ISERROR(AC117/AC116),"Introduzca Meta",+AC117/AC116))</f>
        <v/>
      </c>
      <c r="AE116" s="14"/>
      <c r="AF116" s="93" t="str">
        <f>IF(AND(AE116=0,AE117=0),"",IF(ISERROR(AE117/AE116),"Introduzca Meta",+AE117/AE116))</f>
        <v/>
      </c>
      <c r="AG116" s="14"/>
      <c r="AH116" s="93" t="str">
        <f>IF(AND(AG116=0,AG117=0),"",IF(ISERROR(AG117/AG116),"Introduzca Meta",+AG117/AG116))</f>
        <v/>
      </c>
      <c r="AI116" s="15"/>
      <c r="AJ116" s="93" t="str">
        <f>IF(AND(AI116=0,AI117=0),"",IF(ISERROR(AI117/AI116),"Introduzca Meta",+AI117/AI116))</f>
        <v/>
      </c>
      <c r="AK116" s="16">
        <f t="shared" si="39"/>
        <v>0</v>
      </c>
      <c r="AL116" s="95" t="str">
        <f>IF(AK117=0,"",IF(ISERROR(AK117/AK116),"Introduzca Meta",+AK117/AK116))</f>
        <v/>
      </c>
      <c r="AM116" s="97" t="str">
        <f>IF(AK116=0," ",IF(AK116=AK117,0,3))</f>
        <v xml:space="preserve"> </v>
      </c>
      <c r="AN116" s="99" t="str">
        <f>IF(AL117=0,"",IF(ISERROR(AL117/AL116),"Introduzca Meta",+AL117/AL116))</f>
        <v/>
      </c>
      <c r="AO116" s="76"/>
      <c r="AP116" s="101"/>
      <c r="AQ116" s="74">
        <f>IFERROR(F116-AP116," ")</f>
        <v>12000</v>
      </c>
      <c r="AR116" s="76"/>
      <c r="AS116" s="78"/>
      <c r="AT116" s="39"/>
    </row>
    <row r="117" spans="1:46" s="45" customFormat="1" ht="26.25" customHeight="1" x14ac:dyDescent="0.25">
      <c r="A117" s="12"/>
      <c r="B117" s="72"/>
      <c r="C117" s="79"/>
      <c r="D117" s="81"/>
      <c r="E117" s="83"/>
      <c r="F117" s="85"/>
      <c r="G117" s="86"/>
      <c r="H117" s="88"/>
      <c r="I117" s="89"/>
      <c r="J117" s="91"/>
      <c r="K117" s="91"/>
      <c r="L117" s="20" t="s">
        <v>1</v>
      </c>
      <c r="M117" s="21">
        <v>0</v>
      </c>
      <c r="N117" s="93"/>
      <c r="O117" s="21">
        <v>0</v>
      </c>
      <c r="P117" s="94"/>
      <c r="Q117" s="21">
        <v>0</v>
      </c>
      <c r="R117" s="94"/>
      <c r="S117" s="22">
        <v>0</v>
      </c>
      <c r="T117" s="94"/>
      <c r="U117" s="22">
        <v>0</v>
      </c>
      <c r="V117" s="94"/>
      <c r="W117" s="21">
        <v>0</v>
      </c>
      <c r="X117" s="94"/>
      <c r="Y117" s="21">
        <v>0</v>
      </c>
      <c r="Z117" s="94"/>
      <c r="AA117" s="21">
        <v>0</v>
      </c>
      <c r="AB117" s="94"/>
      <c r="AC117" s="22">
        <v>0</v>
      </c>
      <c r="AD117" s="94"/>
      <c r="AE117" s="22">
        <v>0</v>
      </c>
      <c r="AF117" s="94"/>
      <c r="AG117" s="22">
        <v>0</v>
      </c>
      <c r="AH117" s="94"/>
      <c r="AI117" s="22">
        <v>0</v>
      </c>
      <c r="AJ117" s="94"/>
      <c r="AK117" s="23">
        <f t="shared" si="39"/>
        <v>0</v>
      </c>
      <c r="AL117" s="96"/>
      <c r="AM117" s="98"/>
      <c r="AN117" s="100"/>
      <c r="AO117" s="77"/>
      <c r="AP117" s="102"/>
      <c r="AQ117" s="75"/>
      <c r="AR117" s="77"/>
      <c r="AS117" s="78"/>
      <c r="AT117" s="39"/>
    </row>
    <row r="118" spans="1:46" s="45" customFormat="1" ht="26.25" customHeight="1" x14ac:dyDescent="0.25">
      <c r="A118" s="12"/>
      <c r="B118" s="72"/>
      <c r="C118" s="79" t="s">
        <v>166</v>
      </c>
      <c r="D118" s="80" t="s">
        <v>81</v>
      </c>
      <c r="E118" s="82">
        <v>84</v>
      </c>
      <c r="F118" s="84">
        <v>12000</v>
      </c>
      <c r="G118" s="84">
        <f t="shared" si="45"/>
        <v>1008000</v>
      </c>
      <c r="H118" s="87" t="s">
        <v>89</v>
      </c>
      <c r="I118" s="89">
        <f t="shared" si="46"/>
        <v>3.0177561919400593E-6</v>
      </c>
      <c r="J118" s="90"/>
      <c r="K118" s="90"/>
      <c r="L118" s="13" t="s">
        <v>0</v>
      </c>
      <c r="M118" s="14"/>
      <c r="N118" s="92" t="str">
        <f>IF(AND(M118=0,M119=0),"",IF(ISERROR(M119/M118),"Introduzca Meta",+M119/M118))</f>
        <v/>
      </c>
      <c r="O118" s="14"/>
      <c r="P118" s="93" t="str">
        <f>IF(AND(O118=0,O119=0),"",IF(ISERROR(O119/O118),"Introduzca Meta",+O119/O118))</f>
        <v/>
      </c>
      <c r="Q118" s="14"/>
      <c r="R118" s="93" t="str">
        <f>IF(AND(Q118=0,Q119=0),"",IF(ISERROR(Q119/Q118),"Introduzca Meta",+Q119/Q118))</f>
        <v/>
      </c>
      <c r="S118" s="15"/>
      <c r="T118" s="93" t="str">
        <f>IF(AND(S118=0,S119=0),"",IF(ISERROR(S119/S118),"Introduzca Meta",+S119/S118))</f>
        <v/>
      </c>
      <c r="U118" s="14"/>
      <c r="V118" s="93" t="str">
        <f>IF(AND(U118=0,U119=0),"",IF(ISERROR(U119/U118),"Introduzca Meta",+U119/U118))</f>
        <v/>
      </c>
      <c r="W118" s="14"/>
      <c r="X118" s="93" t="str">
        <f>IF(AND(W118=0,W119=0),"",IF(ISERROR(W119/W118),"Introduzca Meta",+W119/W118))</f>
        <v/>
      </c>
      <c r="Y118" s="14"/>
      <c r="Z118" s="93" t="str">
        <f>IF(AND(Y118=0,Y119=0),"",IF(ISERROR(Y119/Y118),"Introduzca Meta",+Y119/Y118))</f>
        <v/>
      </c>
      <c r="AA118" s="15"/>
      <c r="AB118" s="93" t="str">
        <f>IF(AND(AA118=0,AA119=0),"",IF(ISERROR(AA119/AA118),"Introduzca Meta",+AA119/AA118))</f>
        <v/>
      </c>
      <c r="AC118" s="14"/>
      <c r="AD118" s="93" t="str">
        <f>IF(AND(AC118=0,AC119=0),"",IF(ISERROR(AC119/AC118),"Introduzca Meta",+AC119/AC118))</f>
        <v/>
      </c>
      <c r="AE118" s="14"/>
      <c r="AF118" s="93" t="str">
        <f>IF(AND(AE118=0,AE119=0),"",IF(ISERROR(AE119/AE118),"Introduzca Meta",+AE119/AE118))</f>
        <v/>
      </c>
      <c r="AG118" s="14"/>
      <c r="AH118" s="93" t="str">
        <f>IF(AND(AG118=0,AG119=0),"",IF(ISERROR(AG119/AG118),"Introduzca Meta",+AG119/AG118))</f>
        <v/>
      </c>
      <c r="AI118" s="15"/>
      <c r="AJ118" s="93" t="str">
        <f>IF(AND(AI118=0,AI119=0),"",IF(ISERROR(AI119/AI118),"Introduzca Meta",+AI119/AI118))</f>
        <v/>
      </c>
      <c r="AK118" s="16">
        <f t="shared" si="39"/>
        <v>0</v>
      </c>
      <c r="AL118" s="95" t="str">
        <f>IF(AK119=0,"",IF(ISERROR(AK119/AK118),"Introduzca Meta",+AK119/AK118))</f>
        <v/>
      </c>
      <c r="AM118" s="97" t="str">
        <f>IF(AK118=0," ",IF(AK118=AK119,0,3))</f>
        <v xml:space="preserve"> </v>
      </c>
      <c r="AN118" s="99" t="str">
        <f>IF(AL119=0,"",IF(ISERROR(AL119/AL118),"Introduzca Meta",+AL119/AL118))</f>
        <v/>
      </c>
      <c r="AO118" s="76"/>
      <c r="AP118" s="101"/>
      <c r="AQ118" s="74">
        <f>IFERROR(F118-AP118," ")</f>
        <v>12000</v>
      </c>
      <c r="AR118" s="76"/>
      <c r="AS118" s="78"/>
      <c r="AT118" s="39"/>
    </row>
    <row r="119" spans="1:46" s="45" customFormat="1" ht="26.25" customHeight="1" x14ac:dyDescent="0.25">
      <c r="A119" s="12"/>
      <c r="B119" s="73"/>
      <c r="C119" s="79"/>
      <c r="D119" s="81"/>
      <c r="E119" s="83"/>
      <c r="F119" s="85"/>
      <c r="G119" s="86"/>
      <c r="H119" s="88"/>
      <c r="I119" s="89"/>
      <c r="J119" s="91"/>
      <c r="K119" s="91"/>
      <c r="L119" s="20" t="s">
        <v>1</v>
      </c>
      <c r="M119" s="21">
        <v>0</v>
      </c>
      <c r="N119" s="93"/>
      <c r="O119" s="21">
        <v>0</v>
      </c>
      <c r="P119" s="94"/>
      <c r="Q119" s="21">
        <v>0</v>
      </c>
      <c r="R119" s="94"/>
      <c r="S119" s="22">
        <v>0</v>
      </c>
      <c r="T119" s="94"/>
      <c r="U119" s="22">
        <v>0</v>
      </c>
      <c r="V119" s="94"/>
      <c r="W119" s="21">
        <v>0</v>
      </c>
      <c r="X119" s="94"/>
      <c r="Y119" s="21">
        <v>0</v>
      </c>
      <c r="Z119" s="94"/>
      <c r="AA119" s="21">
        <v>0</v>
      </c>
      <c r="AB119" s="94"/>
      <c r="AC119" s="22">
        <v>0</v>
      </c>
      <c r="AD119" s="94"/>
      <c r="AE119" s="22">
        <v>0</v>
      </c>
      <c r="AF119" s="94"/>
      <c r="AG119" s="22">
        <v>0</v>
      </c>
      <c r="AH119" s="94"/>
      <c r="AI119" s="22">
        <v>0</v>
      </c>
      <c r="AJ119" s="94"/>
      <c r="AK119" s="23">
        <f t="shared" si="39"/>
        <v>0</v>
      </c>
      <c r="AL119" s="96"/>
      <c r="AM119" s="98"/>
      <c r="AN119" s="100"/>
      <c r="AO119" s="77"/>
      <c r="AP119" s="102"/>
      <c r="AQ119" s="75"/>
      <c r="AR119" s="77"/>
      <c r="AS119" s="78"/>
      <c r="AT119" s="39"/>
    </row>
    <row r="120" spans="1:46" s="45" customFormat="1" ht="26.25" customHeight="1" x14ac:dyDescent="0.25">
      <c r="A120" s="12"/>
      <c r="B120" s="71" t="s">
        <v>193</v>
      </c>
      <c r="C120" s="79" t="s">
        <v>169</v>
      </c>
      <c r="D120" s="80" t="s">
        <v>93</v>
      </c>
      <c r="E120" s="82">
        <v>11</v>
      </c>
      <c r="F120" s="84">
        <v>4500000</v>
      </c>
      <c r="G120" s="84">
        <f t="shared" si="45"/>
        <v>49500000</v>
      </c>
      <c r="H120" s="87" t="s">
        <v>89</v>
      </c>
      <c r="I120" s="89">
        <f t="shared" ref="I120" si="47">IFERROR(F120/$L$8,0)</f>
        <v>1.1316585719775222E-3</v>
      </c>
      <c r="J120" s="90"/>
      <c r="K120" s="90"/>
      <c r="L120" s="13" t="s">
        <v>0</v>
      </c>
      <c r="M120" s="14"/>
      <c r="N120" s="92" t="str">
        <f>IF(AND(M120=0,M121=0),"",IF(ISERROR(M121/M120),"Introduzca Meta",+M121/M120))</f>
        <v/>
      </c>
      <c r="O120" s="14"/>
      <c r="P120" s="93" t="str">
        <f>IF(AND(O120=0,O121=0),"",IF(ISERROR(O121/O120),"Introduzca Meta",+O121/O120))</f>
        <v/>
      </c>
      <c r="Q120" s="14"/>
      <c r="R120" s="93" t="str">
        <f>IF(AND(Q120=0,Q121=0),"",IF(ISERROR(Q121/Q120),"Introduzca Meta",+Q121/Q120))</f>
        <v/>
      </c>
      <c r="S120" s="15"/>
      <c r="T120" s="93" t="str">
        <f>IF(AND(S120=0,S121=0),"",IF(ISERROR(S121/S120),"Introduzca Meta",+S121/S120))</f>
        <v/>
      </c>
      <c r="U120" s="14"/>
      <c r="V120" s="93" t="str">
        <f>IF(AND(U120=0,U121=0),"",IF(ISERROR(U121/U120),"Introduzca Meta",+U121/U120))</f>
        <v/>
      </c>
      <c r="W120" s="14"/>
      <c r="X120" s="93" t="str">
        <f>IF(AND(W120=0,W121=0),"",IF(ISERROR(W121/W120),"Introduzca Meta",+W121/W120))</f>
        <v/>
      </c>
      <c r="Y120" s="14"/>
      <c r="Z120" s="93" t="str">
        <f>IF(AND(Y120=0,Y121=0),"",IF(ISERROR(Y121/Y120),"Introduzca Meta",+Y121/Y120))</f>
        <v/>
      </c>
      <c r="AA120" s="15"/>
      <c r="AB120" s="93" t="str">
        <f>IF(AND(AA120=0,AA121=0),"",IF(ISERROR(AA121/AA120),"Introduzca Meta",+AA121/AA120))</f>
        <v/>
      </c>
      <c r="AC120" s="14"/>
      <c r="AD120" s="93" t="str">
        <f>IF(AND(AC120=0,AC121=0),"",IF(ISERROR(AC121/AC120),"Introduzca Meta",+AC121/AC120))</f>
        <v/>
      </c>
      <c r="AE120" s="14"/>
      <c r="AF120" s="93" t="str">
        <f>IF(AND(AE120=0,AE121=0),"",IF(ISERROR(AE121/AE120),"Introduzca Meta",+AE121/AE120))</f>
        <v/>
      </c>
      <c r="AG120" s="14"/>
      <c r="AH120" s="93" t="str">
        <f>IF(AND(AG120=0,AG121=0),"",IF(ISERROR(AG121/AG120),"Introduzca Meta",+AG121/AG120))</f>
        <v/>
      </c>
      <c r="AI120" s="15"/>
      <c r="AJ120" s="93" t="str">
        <f>IF(AND(AI120=0,AI121=0),"",IF(ISERROR(AI121/AI120),"Introduzca Meta",+AI121/AI120))</f>
        <v/>
      </c>
      <c r="AK120" s="16">
        <f t="shared" si="39"/>
        <v>0</v>
      </c>
      <c r="AL120" s="95" t="str">
        <f>IF(AK121=0,"",IF(ISERROR(AK121/AK120),"Introduzca Meta",+AK121/AK120))</f>
        <v/>
      </c>
      <c r="AM120" s="97" t="str">
        <f>IF(AK120=0," ",IF(AK120=AK121,0,3))</f>
        <v xml:space="preserve"> </v>
      </c>
      <c r="AN120" s="99" t="str">
        <f>IF(AL121=0,"",IF(ISERROR(AL121/AL120),"Introduzca Meta",+AL121/AL120))</f>
        <v/>
      </c>
      <c r="AO120" s="76"/>
      <c r="AP120" s="101"/>
      <c r="AQ120" s="74">
        <f>IFERROR(F120-AP120," ")</f>
        <v>4500000</v>
      </c>
      <c r="AR120" s="76"/>
      <c r="AS120" s="78"/>
      <c r="AT120" s="39"/>
    </row>
    <row r="121" spans="1:46" s="45" customFormat="1" ht="26.25" customHeight="1" x14ac:dyDescent="0.25">
      <c r="A121" s="12"/>
      <c r="B121" s="72"/>
      <c r="C121" s="79"/>
      <c r="D121" s="81"/>
      <c r="E121" s="83"/>
      <c r="F121" s="85"/>
      <c r="G121" s="86"/>
      <c r="H121" s="88"/>
      <c r="I121" s="89"/>
      <c r="J121" s="91"/>
      <c r="K121" s="91"/>
      <c r="L121" s="20" t="s">
        <v>1</v>
      </c>
      <c r="M121" s="21">
        <v>0</v>
      </c>
      <c r="N121" s="93"/>
      <c r="O121" s="21">
        <v>0</v>
      </c>
      <c r="P121" s="94"/>
      <c r="Q121" s="21">
        <v>0</v>
      </c>
      <c r="R121" s="94"/>
      <c r="S121" s="22">
        <v>0</v>
      </c>
      <c r="T121" s="94"/>
      <c r="U121" s="22">
        <v>0</v>
      </c>
      <c r="V121" s="94"/>
      <c r="W121" s="21">
        <v>0</v>
      </c>
      <c r="X121" s="94"/>
      <c r="Y121" s="21">
        <v>0</v>
      </c>
      <c r="Z121" s="94"/>
      <c r="AA121" s="21">
        <v>0</v>
      </c>
      <c r="AB121" s="94"/>
      <c r="AC121" s="22">
        <v>0</v>
      </c>
      <c r="AD121" s="94"/>
      <c r="AE121" s="22">
        <v>0</v>
      </c>
      <c r="AF121" s="94"/>
      <c r="AG121" s="22">
        <v>0</v>
      </c>
      <c r="AH121" s="94"/>
      <c r="AI121" s="22">
        <v>0</v>
      </c>
      <c r="AJ121" s="94"/>
      <c r="AK121" s="23">
        <f t="shared" si="39"/>
        <v>0</v>
      </c>
      <c r="AL121" s="96"/>
      <c r="AM121" s="98"/>
      <c r="AN121" s="100"/>
      <c r="AO121" s="77"/>
      <c r="AP121" s="102"/>
      <c r="AQ121" s="75"/>
      <c r="AR121" s="77"/>
      <c r="AS121" s="78"/>
      <c r="AT121" s="39"/>
    </row>
    <row r="122" spans="1:46" s="45" customFormat="1" ht="26.25" customHeight="1" x14ac:dyDescent="0.25">
      <c r="A122" s="12"/>
      <c r="B122" s="72"/>
      <c r="C122" s="79" t="s">
        <v>170</v>
      </c>
      <c r="D122" s="80"/>
      <c r="E122" s="82"/>
      <c r="F122" s="84"/>
      <c r="G122" s="84">
        <f t="shared" si="45"/>
        <v>0</v>
      </c>
      <c r="H122" s="87" t="s">
        <v>89</v>
      </c>
      <c r="I122" s="89"/>
      <c r="J122" s="90"/>
      <c r="K122" s="90"/>
      <c r="L122" s="13" t="s">
        <v>0</v>
      </c>
      <c r="M122" s="14"/>
      <c r="N122" s="92" t="str">
        <f>IF(AND(M122=0,M123=0),"",IF(ISERROR(M123/M122),"Introduzca Meta",+M123/M122))</f>
        <v/>
      </c>
      <c r="O122" s="14"/>
      <c r="P122" s="93" t="str">
        <f>IF(AND(O122=0,O123=0),"",IF(ISERROR(O123/O122),"Introduzca Meta",+O123/O122))</f>
        <v/>
      </c>
      <c r="Q122" s="14"/>
      <c r="R122" s="93" t="str">
        <f>IF(AND(Q122=0,Q123=0),"",IF(ISERROR(Q123/Q122),"Introduzca Meta",+Q123/Q122))</f>
        <v/>
      </c>
      <c r="S122" s="15"/>
      <c r="T122" s="93" t="str">
        <f>IF(AND(S122=0,S123=0),"",IF(ISERROR(S123/S122),"Introduzca Meta",+S123/S122))</f>
        <v/>
      </c>
      <c r="U122" s="14"/>
      <c r="V122" s="93" t="str">
        <f>IF(AND(U122=0,U123=0),"",IF(ISERROR(U123/U122),"Introduzca Meta",+U123/U122))</f>
        <v/>
      </c>
      <c r="W122" s="14"/>
      <c r="X122" s="93" t="str">
        <f>IF(AND(W122=0,W123=0),"",IF(ISERROR(W123/W122),"Introduzca Meta",+W123/W122))</f>
        <v/>
      </c>
      <c r="Y122" s="14"/>
      <c r="Z122" s="93" t="str">
        <f>IF(AND(Y122=0,Y123=0),"",IF(ISERROR(Y123/Y122),"Introduzca Meta",+Y123/Y122))</f>
        <v/>
      </c>
      <c r="AA122" s="15"/>
      <c r="AB122" s="93" t="str">
        <f>IF(AND(AA122=0,AA123=0),"",IF(ISERROR(AA123/AA122),"Introduzca Meta",+AA123/AA122))</f>
        <v/>
      </c>
      <c r="AC122" s="14"/>
      <c r="AD122" s="93" t="str">
        <f>IF(AND(AC122=0,AC123=0),"",IF(ISERROR(AC123/AC122),"Introduzca Meta",+AC123/AC122))</f>
        <v/>
      </c>
      <c r="AE122" s="14"/>
      <c r="AF122" s="93" t="str">
        <f>IF(AND(AE122=0,AE123=0),"",IF(ISERROR(AE123/AE122),"Introduzca Meta",+AE123/AE122))</f>
        <v/>
      </c>
      <c r="AG122" s="14"/>
      <c r="AH122" s="93" t="str">
        <f>IF(AND(AG122=0,AG123=0),"",IF(ISERROR(AG123/AG122),"Introduzca Meta",+AG123/AG122))</f>
        <v/>
      </c>
      <c r="AI122" s="15"/>
      <c r="AJ122" s="93" t="str">
        <f>IF(AND(AI122=0,AI123=0),"",IF(ISERROR(AI123/AI122),"Introduzca Meta",+AI123/AI122))</f>
        <v/>
      </c>
      <c r="AK122" s="16">
        <f t="shared" ref="AK122:AK125" si="48">M122+O122+Q122+S122+U122+W122+Y122+AA122+AC122+AE122+AG122+AI122</f>
        <v>0</v>
      </c>
      <c r="AL122" s="95" t="str">
        <f>IF(AK123=0,"",IF(ISERROR(AK123/AK122),"Introduzca Meta",+AK123/AK122))</f>
        <v/>
      </c>
      <c r="AM122" s="97" t="str">
        <f>IF(AK122=0," ",IF(AK122=AK123,0,3))</f>
        <v xml:space="preserve"> </v>
      </c>
      <c r="AN122" s="99" t="str">
        <f>IF(AL123=0,"",IF(ISERROR(AL123/AL122),"Introduzca Meta",+AL123/AL122))</f>
        <v/>
      </c>
      <c r="AO122" s="76"/>
      <c r="AP122" s="101"/>
      <c r="AQ122" s="74">
        <f>IFERROR(F122-AP122," ")</f>
        <v>0</v>
      </c>
      <c r="AR122" s="76"/>
      <c r="AS122" s="78"/>
      <c r="AT122" s="39"/>
    </row>
    <row r="123" spans="1:46" s="45" customFormat="1" ht="26.25" customHeight="1" x14ac:dyDescent="0.25">
      <c r="A123" s="12"/>
      <c r="B123" s="72"/>
      <c r="C123" s="79"/>
      <c r="D123" s="81"/>
      <c r="E123" s="83"/>
      <c r="F123" s="85"/>
      <c r="G123" s="86"/>
      <c r="H123" s="88"/>
      <c r="I123" s="89"/>
      <c r="J123" s="91"/>
      <c r="K123" s="91"/>
      <c r="L123" s="20" t="s">
        <v>1</v>
      </c>
      <c r="M123" s="21">
        <v>0</v>
      </c>
      <c r="N123" s="93"/>
      <c r="O123" s="21">
        <v>0</v>
      </c>
      <c r="P123" s="94"/>
      <c r="Q123" s="21">
        <v>0</v>
      </c>
      <c r="R123" s="94"/>
      <c r="S123" s="22">
        <v>0</v>
      </c>
      <c r="T123" s="94"/>
      <c r="U123" s="22">
        <v>0</v>
      </c>
      <c r="V123" s="94"/>
      <c r="W123" s="21">
        <v>0</v>
      </c>
      <c r="X123" s="94"/>
      <c r="Y123" s="21">
        <v>0</v>
      </c>
      <c r="Z123" s="94"/>
      <c r="AA123" s="21">
        <v>0</v>
      </c>
      <c r="AB123" s="94"/>
      <c r="AC123" s="22">
        <v>0</v>
      </c>
      <c r="AD123" s="94"/>
      <c r="AE123" s="22">
        <v>0</v>
      </c>
      <c r="AF123" s="94"/>
      <c r="AG123" s="22">
        <v>0</v>
      </c>
      <c r="AH123" s="94"/>
      <c r="AI123" s="22">
        <v>0</v>
      </c>
      <c r="AJ123" s="94"/>
      <c r="AK123" s="23">
        <f t="shared" si="48"/>
        <v>0</v>
      </c>
      <c r="AL123" s="96"/>
      <c r="AM123" s="98"/>
      <c r="AN123" s="100"/>
      <c r="AO123" s="77"/>
      <c r="AP123" s="102"/>
      <c r="AQ123" s="75"/>
      <c r="AR123" s="77"/>
      <c r="AS123" s="78"/>
      <c r="AT123" s="39"/>
    </row>
    <row r="124" spans="1:46" s="45" customFormat="1" ht="26.25" customHeight="1" x14ac:dyDescent="0.25">
      <c r="A124" s="12"/>
      <c r="B124" s="72"/>
      <c r="C124" s="79" t="s">
        <v>171</v>
      </c>
      <c r="D124" s="80" t="s">
        <v>172</v>
      </c>
      <c r="E124" s="82">
        <v>87</v>
      </c>
      <c r="F124" s="84">
        <v>12000</v>
      </c>
      <c r="G124" s="84">
        <f t="shared" si="45"/>
        <v>1044000</v>
      </c>
      <c r="H124" s="87" t="s">
        <v>89</v>
      </c>
      <c r="I124" s="89">
        <f t="shared" ref="I124" si="49">IFERROR(F124/$L$8,0)</f>
        <v>3.0177561919400593E-6</v>
      </c>
      <c r="J124" s="90"/>
      <c r="K124" s="90"/>
      <c r="L124" s="13" t="s">
        <v>0</v>
      </c>
      <c r="M124" s="14"/>
      <c r="N124" s="92" t="str">
        <f>IF(AND(M124=0,M125=0),"",IF(ISERROR(M125/M124),"Introduzca Meta",+M125/M124))</f>
        <v/>
      </c>
      <c r="O124" s="14"/>
      <c r="P124" s="93" t="str">
        <f>IF(AND(O124=0,O125=0),"",IF(ISERROR(O125/O124),"Introduzca Meta",+O125/O124))</f>
        <v/>
      </c>
      <c r="Q124" s="14"/>
      <c r="R124" s="93" t="str">
        <f>IF(AND(Q124=0,Q125=0),"",IF(ISERROR(Q125/Q124),"Introduzca Meta",+Q125/Q124))</f>
        <v/>
      </c>
      <c r="S124" s="15"/>
      <c r="T124" s="93" t="str">
        <f>IF(AND(S124=0,S125=0),"",IF(ISERROR(S125/S124),"Introduzca Meta",+S125/S124))</f>
        <v/>
      </c>
      <c r="U124" s="14"/>
      <c r="V124" s="93" t="str">
        <f>IF(AND(U124=0,U125=0),"",IF(ISERROR(U125/U124),"Introduzca Meta",+U125/U124))</f>
        <v/>
      </c>
      <c r="W124" s="14"/>
      <c r="X124" s="93" t="str">
        <f>IF(AND(W124=0,W125=0),"",IF(ISERROR(W125/W124),"Introduzca Meta",+W125/W124))</f>
        <v/>
      </c>
      <c r="Y124" s="14"/>
      <c r="Z124" s="93" t="str">
        <f>IF(AND(Y124=0,Y125=0),"",IF(ISERROR(Y125/Y124),"Introduzca Meta",+Y125/Y124))</f>
        <v/>
      </c>
      <c r="AA124" s="15"/>
      <c r="AB124" s="93" t="str">
        <f>IF(AND(AA124=0,AA125=0),"",IF(ISERROR(AA125/AA124),"Introduzca Meta",+AA125/AA124))</f>
        <v/>
      </c>
      <c r="AC124" s="14"/>
      <c r="AD124" s="93" t="str">
        <f>IF(AND(AC124=0,AC125=0),"",IF(ISERROR(AC125/AC124),"Introduzca Meta",+AC125/AC124))</f>
        <v/>
      </c>
      <c r="AE124" s="14"/>
      <c r="AF124" s="93" t="str">
        <f>IF(AND(AE124=0,AE125=0),"",IF(ISERROR(AE125/AE124),"Introduzca Meta",+AE125/AE124))</f>
        <v/>
      </c>
      <c r="AG124" s="14"/>
      <c r="AH124" s="93" t="str">
        <f>IF(AND(AG124=0,AG125=0),"",IF(ISERROR(AG125/AG124),"Introduzca Meta",+AG125/AG124))</f>
        <v/>
      </c>
      <c r="AI124" s="15"/>
      <c r="AJ124" s="93" t="str">
        <f>IF(AND(AI124=0,AI125=0),"",IF(ISERROR(AI125/AI124),"Introduzca Meta",+AI125/AI124))</f>
        <v/>
      </c>
      <c r="AK124" s="16">
        <f t="shared" si="48"/>
        <v>0</v>
      </c>
      <c r="AL124" s="95" t="str">
        <f>IF(AK125=0,"",IF(ISERROR(AK125/AK124),"Introduzca Meta",+AK125/AK124))</f>
        <v/>
      </c>
      <c r="AM124" s="97" t="str">
        <f>IF(AK124=0," ",IF(AK124=AK125,0,3))</f>
        <v xml:space="preserve"> </v>
      </c>
      <c r="AN124" s="99" t="str">
        <f>IF(AL125=0,"",IF(ISERROR(AL125/AL124),"Introduzca Meta",+AL125/AL124))</f>
        <v/>
      </c>
      <c r="AO124" s="76"/>
      <c r="AP124" s="101"/>
      <c r="AQ124" s="74">
        <f>IFERROR(F124-AP124," ")</f>
        <v>12000</v>
      </c>
      <c r="AR124" s="76"/>
      <c r="AS124" s="78"/>
      <c r="AT124" s="39"/>
    </row>
    <row r="125" spans="1:46" s="45" customFormat="1" ht="26.25" customHeight="1" x14ac:dyDescent="0.25">
      <c r="A125" s="12"/>
      <c r="B125" s="72"/>
      <c r="C125" s="79"/>
      <c r="D125" s="81"/>
      <c r="E125" s="83"/>
      <c r="F125" s="85"/>
      <c r="G125" s="86"/>
      <c r="H125" s="88"/>
      <c r="I125" s="89"/>
      <c r="J125" s="91"/>
      <c r="K125" s="91"/>
      <c r="L125" s="20" t="s">
        <v>1</v>
      </c>
      <c r="M125" s="21">
        <v>0</v>
      </c>
      <c r="N125" s="93"/>
      <c r="O125" s="21">
        <v>0</v>
      </c>
      <c r="P125" s="94"/>
      <c r="Q125" s="21">
        <v>0</v>
      </c>
      <c r="R125" s="94"/>
      <c r="S125" s="22">
        <v>0</v>
      </c>
      <c r="T125" s="94"/>
      <c r="U125" s="22">
        <v>0</v>
      </c>
      <c r="V125" s="94"/>
      <c r="W125" s="21">
        <v>0</v>
      </c>
      <c r="X125" s="94"/>
      <c r="Y125" s="21">
        <v>0</v>
      </c>
      <c r="Z125" s="94"/>
      <c r="AA125" s="21">
        <v>0</v>
      </c>
      <c r="AB125" s="94"/>
      <c r="AC125" s="22">
        <v>0</v>
      </c>
      <c r="AD125" s="94"/>
      <c r="AE125" s="22">
        <v>0</v>
      </c>
      <c r="AF125" s="94"/>
      <c r="AG125" s="22">
        <v>0</v>
      </c>
      <c r="AH125" s="94"/>
      <c r="AI125" s="22">
        <v>0</v>
      </c>
      <c r="AJ125" s="94"/>
      <c r="AK125" s="23">
        <f t="shared" si="48"/>
        <v>0</v>
      </c>
      <c r="AL125" s="96"/>
      <c r="AM125" s="98"/>
      <c r="AN125" s="100"/>
      <c r="AO125" s="77"/>
      <c r="AP125" s="102"/>
      <c r="AQ125" s="75"/>
      <c r="AR125" s="77"/>
      <c r="AS125" s="78"/>
      <c r="AT125" s="39"/>
    </row>
    <row r="126" spans="1:46" s="45" customFormat="1" ht="26.25" customHeight="1" x14ac:dyDescent="0.25">
      <c r="A126" s="12"/>
      <c r="B126" s="72"/>
      <c r="C126" s="79" t="s">
        <v>173</v>
      </c>
      <c r="D126" s="80" t="s">
        <v>172</v>
      </c>
      <c r="E126" s="82">
        <v>87</v>
      </c>
      <c r="F126" s="84">
        <v>12000</v>
      </c>
      <c r="G126" s="84">
        <f t="shared" ref="G126" si="50">+F126*E126</f>
        <v>1044000</v>
      </c>
      <c r="H126" s="87" t="s">
        <v>89</v>
      </c>
      <c r="I126" s="89"/>
      <c r="J126" s="90"/>
      <c r="K126" s="90"/>
      <c r="L126" s="13" t="s">
        <v>0</v>
      </c>
      <c r="M126" s="14"/>
      <c r="N126" s="92" t="str">
        <f>IF(AND(M126=0,M127=0),"",IF(ISERROR(M127/M126),"Introduzca Meta",+M127/M126))</f>
        <v/>
      </c>
      <c r="O126" s="14"/>
      <c r="P126" s="93" t="str">
        <f>IF(AND(O126=0,O127=0),"",IF(ISERROR(O127/O126),"Introduzca Meta",+O127/O126))</f>
        <v/>
      </c>
      <c r="Q126" s="14"/>
      <c r="R126" s="93" t="str">
        <f>IF(AND(Q126=0,Q127=0),"",IF(ISERROR(Q127/Q126),"Introduzca Meta",+Q127/Q126))</f>
        <v/>
      </c>
      <c r="S126" s="15"/>
      <c r="T126" s="93" t="str">
        <f>IF(AND(S126=0,S127=0),"",IF(ISERROR(S127/S126),"Introduzca Meta",+S127/S126))</f>
        <v/>
      </c>
      <c r="U126" s="14"/>
      <c r="V126" s="93" t="str">
        <f>IF(AND(U126=0,U127=0),"",IF(ISERROR(U127/U126),"Introduzca Meta",+U127/U126))</f>
        <v/>
      </c>
      <c r="W126" s="14"/>
      <c r="X126" s="93" t="str">
        <f>IF(AND(W126=0,W127=0),"",IF(ISERROR(W127/W126),"Introduzca Meta",+W127/W126))</f>
        <v/>
      </c>
      <c r="Y126" s="14"/>
      <c r="Z126" s="93" t="str">
        <f>IF(AND(Y126=0,Y127=0),"",IF(ISERROR(Y127/Y126),"Introduzca Meta",+Y127/Y126))</f>
        <v/>
      </c>
      <c r="AA126" s="15"/>
      <c r="AB126" s="93" t="str">
        <f>IF(AND(AA126=0,AA127=0),"",IF(ISERROR(AA127/AA126),"Introduzca Meta",+AA127/AA126))</f>
        <v/>
      </c>
      <c r="AC126" s="14"/>
      <c r="AD126" s="93" t="str">
        <f>IF(AND(AC126=0,AC127=0),"",IF(ISERROR(AC127/AC126),"Introduzca Meta",+AC127/AC126))</f>
        <v/>
      </c>
      <c r="AE126" s="14"/>
      <c r="AF126" s="93" t="str">
        <f>IF(AND(AE126=0,AE127=0),"",IF(ISERROR(AE127/AE126),"Introduzca Meta",+AE127/AE126))</f>
        <v/>
      </c>
      <c r="AG126" s="14"/>
      <c r="AH126" s="93" t="str">
        <f>IF(AND(AG126=0,AG127=0),"",IF(ISERROR(AG127/AG126),"Introduzca Meta",+AG127/AG126))</f>
        <v/>
      </c>
      <c r="AI126" s="15"/>
      <c r="AJ126" s="93" t="str">
        <f>IF(AND(AI126=0,AI127=0),"",IF(ISERROR(AI127/AI126),"Introduzca Meta",+AI127/AI126))</f>
        <v/>
      </c>
      <c r="AK126" s="16">
        <f t="shared" ref="AK126:AK133" si="51">M126+O126+Q126+S126+U126+W126+Y126+AA126+AC126+AE126+AG126+AI126</f>
        <v>0</v>
      </c>
      <c r="AL126" s="95" t="str">
        <f>IF(AK127=0,"",IF(ISERROR(AK127/AK126),"Introduzca Meta",+AK127/AK126))</f>
        <v/>
      </c>
      <c r="AM126" s="97" t="str">
        <f>IF(AK126=0," ",IF(AK126=AK127,0,3))</f>
        <v xml:space="preserve"> </v>
      </c>
      <c r="AN126" s="99" t="str">
        <f>IF(AL127=0,"",IF(ISERROR(AL127/AL126),"Introduzca Meta",+AL127/AL126))</f>
        <v/>
      </c>
      <c r="AO126" s="76"/>
      <c r="AP126" s="101"/>
      <c r="AQ126" s="74">
        <f>IFERROR(F126-AP126," ")</f>
        <v>12000</v>
      </c>
      <c r="AR126" s="76"/>
      <c r="AS126" s="78"/>
      <c r="AT126" s="39"/>
    </row>
    <row r="127" spans="1:46" s="45" customFormat="1" ht="26.25" customHeight="1" x14ac:dyDescent="0.25">
      <c r="A127" s="12"/>
      <c r="B127" s="72"/>
      <c r="C127" s="79"/>
      <c r="D127" s="81"/>
      <c r="E127" s="83"/>
      <c r="F127" s="85"/>
      <c r="G127" s="86"/>
      <c r="H127" s="88"/>
      <c r="I127" s="89"/>
      <c r="J127" s="91"/>
      <c r="K127" s="91"/>
      <c r="L127" s="20" t="s">
        <v>1</v>
      </c>
      <c r="M127" s="21">
        <v>0</v>
      </c>
      <c r="N127" s="93"/>
      <c r="O127" s="21">
        <v>0</v>
      </c>
      <c r="P127" s="94"/>
      <c r="Q127" s="21">
        <v>0</v>
      </c>
      <c r="R127" s="94"/>
      <c r="S127" s="22">
        <v>0</v>
      </c>
      <c r="T127" s="94"/>
      <c r="U127" s="22">
        <v>0</v>
      </c>
      <c r="V127" s="94"/>
      <c r="W127" s="21">
        <v>0</v>
      </c>
      <c r="X127" s="94"/>
      <c r="Y127" s="21">
        <v>0</v>
      </c>
      <c r="Z127" s="94"/>
      <c r="AA127" s="21">
        <v>0</v>
      </c>
      <c r="AB127" s="94"/>
      <c r="AC127" s="22">
        <v>0</v>
      </c>
      <c r="AD127" s="94"/>
      <c r="AE127" s="22">
        <v>0</v>
      </c>
      <c r="AF127" s="94"/>
      <c r="AG127" s="22">
        <v>0</v>
      </c>
      <c r="AH127" s="94"/>
      <c r="AI127" s="22">
        <v>0</v>
      </c>
      <c r="AJ127" s="94"/>
      <c r="AK127" s="23">
        <f t="shared" si="51"/>
        <v>0</v>
      </c>
      <c r="AL127" s="96"/>
      <c r="AM127" s="98"/>
      <c r="AN127" s="100"/>
      <c r="AO127" s="77"/>
      <c r="AP127" s="102"/>
      <c r="AQ127" s="75"/>
      <c r="AR127" s="77"/>
      <c r="AS127" s="78"/>
      <c r="AT127" s="39"/>
    </row>
    <row r="128" spans="1:46" s="45" customFormat="1" ht="26.25" customHeight="1" x14ac:dyDescent="0.25">
      <c r="A128" s="12"/>
      <c r="B128" s="72"/>
      <c r="C128" s="79" t="s">
        <v>174</v>
      </c>
      <c r="D128" s="80" t="s">
        <v>172</v>
      </c>
      <c r="E128" s="82">
        <v>87</v>
      </c>
      <c r="F128" s="84">
        <v>12000</v>
      </c>
      <c r="G128" s="84">
        <f t="shared" ref="G128" si="52">+F128*E128</f>
        <v>1044000</v>
      </c>
      <c r="H128" s="87" t="s">
        <v>89</v>
      </c>
      <c r="I128" s="89">
        <f t="shared" ref="I128" si="53">IFERROR(F128/$L$8,0)</f>
        <v>3.0177561919400593E-6</v>
      </c>
      <c r="J128" s="90"/>
      <c r="K128" s="90"/>
      <c r="L128" s="13" t="s">
        <v>0</v>
      </c>
      <c r="M128" s="14"/>
      <c r="N128" s="92" t="str">
        <f>IF(AND(M128=0,M129=0),"",IF(ISERROR(M129/M128),"Introduzca Meta",+M129/M128))</f>
        <v/>
      </c>
      <c r="O128" s="14"/>
      <c r="P128" s="93" t="str">
        <f>IF(AND(O128=0,O129=0),"",IF(ISERROR(O129/O128),"Introduzca Meta",+O129/O128))</f>
        <v/>
      </c>
      <c r="Q128" s="14"/>
      <c r="R128" s="93" t="str">
        <f>IF(AND(Q128=0,Q129=0),"",IF(ISERROR(Q129/Q128),"Introduzca Meta",+Q129/Q128))</f>
        <v/>
      </c>
      <c r="S128" s="15"/>
      <c r="T128" s="93" t="str">
        <f>IF(AND(S128=0,S129=0),"",IF(ISERROR(S129/S128),"Introduzca Meta",+S129/S128))</f>
        <v/>
      </c>
      <c r="U128" s="14"/>
      <c r="V128" s="93" t="str">
        <f>IF(AND(U128=0,U129=0),"",IF(ISERROR(U129/U128),"Introduzca Meta",+U129/U128))</f>
        <v/>
      </c>
      <c r="W128" s="14"/>
      <c r="X128" s="93" t="str">
        <f>IF(AND(W128=0,W129=0),"",IF(ISERROR(W129/W128),"Introduzca Meta",+W129/W128))</f>
        <v/>
      </c>
      <c r="Y128" s="14"/>
      <c r="Z128" s="93" t="str">
        <f>IF(AND(Y128=0,Y129=0),"",IF(ISERROR(Y129/Y128),"Introduzca Meta",+Y129/Y128))</f>
        <v/>
      </c>
      <c r="AA128" s="15"/>
      <c r="AB128" s="93" t="str">
        <f>IF(AND(AA128=0,AA129=0),"",IF(ISERROR(AA129/AA128),"Introduzca Meta",+AA129/AA128))</f>
        <v/>
      </c>
      <c r="AC128" s="14"/>
      <c r="AD128" s="93" t="str">
        <f>IF(AND(AC128=0,AC129=0),"",IF(ISERROR(AC129/AC128),"Introduzca Meta",+AC129/AC128))</f>
        <v/>
      </c>
      <c r="AE128" s="14"/>
      <c r="AF128" s="93" t="str">
        <f>IF(AND(AE128=0,AE129=0),"",IF(ISERROR(AE129/AE128),"Introduzca Meta",+AE129/AE128))</f>
        <v/>
      </c>
      <c r="AG128" s="14"/>
      <c r="AH128" s="93" t="str">
        <f>IF(AND(AG128=0,AG129=0),"",IF(ISERROR(AG129/AG128),"Introduzca Meta",+AG129/AG128))</f>
        <v/>
      </c>
      <c r="AI128" s="15"/>
      <c r="AJ128" s="93" t="str">
        <f>IF(AND(AI128=0,AI129=0),"",IF(ISERROR(AI129/AI128),"Introduzca Meta",+AI129/AI128))</f>
        <v/>
      </c>
      <c r="AK128" s="16">
        <f t="shared" si="51"/>
        <v>0</v>
      </c>
      <c r="AL128" s="95" t="str">
        <f>IF(AK129=0,"",IF(ISERROR(AK129/AK128),"Introduzca Meta",+AK129/AK128))</f>
        <v/>
      </c>
      <c r="AM128" s="97" t="str">
        <f>IF(AK128=0," ",IF(AK128=AK129,0,3))</f>
        <v xml:space="preserve"> </v>
      </c>
      <c r="AN128" s="99" t="str">
        <f>IF(AL129=0,"",IF(ISERROR(AL129/AL128),"Introduzca Meta",+AL129/AL128))</f>
        <v/>
      </c>
      <c r="AO128" s="76"/>
      <c r="AP128" s="101"/>
      <c r="AQ128" s="74">
        <f>IFERROR(F128-AP128," ")</f>
        <v>12000</v>
      </c>
      <c r="AR128" s="76"/>
      <c r="AS128" s="78"/>
      <c r="AT128" s="39"/>
    </row>
    <row r="129" spans="1:46" s="45" customFormat="1" ht="26.25" customHeight="1" x14ac:dyDescent="0.25">
      <c r="A129" s="12"/>
      <c r="B129" s="72"/>
      <c r="C129" s="79"/>
      <c r="D129" s="81"/>
      <c r="E129" s="83"/>
      <c r="F129" s="85"/>
      <c r="G129" s="86"/>
      <c r="H129" s="88"/>
      <c r="I129" s="89"/>
      <c r="J129" s="91"/>
      <c r="K129" s="91"/>
      <c r="L129" s="20" t="s">
        <v>1</v>
      </c>
      <c r="M129" s="21">
        <v>0</v>
      </c>
      <c r="N129" s="93"/>
      <c r="O129" s="21">
        <v>0</v>
      </c>
      <c r="P129" s="94"/>
      <c r="Q129" s="21">
        <v>0</v>
      </c>
      <c r="R129" s="94"/>
      <c r="S129" s="22">
        <v>0</v>
      </c>
      <c r="T129" s="94"/>
      <c r="U129" s="22">
        <v>0</v>
      </c>
      <c r="V129" s="94"/>
      <c r="W129" s="21">
        <v>0</v>
      </c>
      <c r="X129" s="94"/>
      <c r="Y129" s="21">
        <v>0</v>
      </c>
      <c r="Z129" s="94"/>
      <c r="AA129" s="21">
        <v>0</v>
      </c>
      <c r="AB129" s="94"/>
      <c r="AC129" s="22">
        <v>0</v>
      </c>
      <c r="AD129" s="94"/>
      <c r="AE129" s="22">
        <v>0</v>
      </c>
      <c r="AF129" s="94"/>
      <c r="AG129" s="22">
        <v>0</v>
      </c>
      <c r="AH129" s="94"/>
      <c r="AI129" s="22">
        <v>0</v>
      </c>
      <c r="AJ129" s="94"/>
      <c r="AK129" s="23">
        <f t="shared" si="51"/>
        <v>0</v>
      </c>
      <c r="AL129" s="96"/>
      <c r="AM129" s="98"/>
      <c r="AN129" s="100"/>
      <c r="AO129" s="77"/>
      <c r="AP129" s="102"/>
      <c r="AQ129" s="75"/>
      <c r="AR129" s="77"/>
      <c r="AS129" s="78"/>
      <c r="AT129" s="39"/>
    </row>
    <row r="130" spans="1:46" s="45" customFormat="1" ht="26.25" customHeight="1" x14ac:dyDescent="0.25">
      <c r="A130" s="12"/>
      <c r="B130" s="72"/>
      <c r="C130" s="79" t="s">
        <v>175</v>
      </c>
      <c r="D130" s="80" t="s">
        <v>172</v>
      </c>
      <c r="E130" s="82">
        <v>87</v>
      </c>
      <c r="F130" s="84">
        <v>12000</v>
      </c>
      <c r="G130" s="84">
        <f t="shared" ref="G130" si="54">+F130*E130</f>
        <v>1044000</v>
      </c>
      <c r="H130" s="87" t="s">
        <v>89</v>
      </c>
      <c r="I130" s="89"/>
      <c r="J130" s="90"/>
      <c r="K130" s="90"/>
      <c r="L130" s="13" t="s">
        <v>0</v>
      </c>
      <c r="M130" s="14"/>
      <c r="N130" s="92" t="str">
        <f>IF(AND(M130=0,M131=0),"",IF(ISERROR(M131/M130),"Introduzca Meta",+M131/M130))</f>
        <v/>
      </c>
      <c r="O130" s="14"/>
      <c r="P130" s="93" t="str">
        <f>IF(AND(O130=0,O131=0),"",IF(ISERROR(O131/O130),"Introduzca Meta",+O131/O130))</f>
        <v/>
      </c>
      <c r="Q130" s="14"/>
      <c r="R130" s="93" t="str">
        <f>IF(AND(Q130=0,Q131=0),"",IF(ISERROR(Q131/Q130),"Introduzca Meta",+Q131/Q130))</f>
        <v/>
      </c>
      <c r="S130" s="15"/>
      <c r="T130" s="93" t="str">
        <f>IF(AND(S130=0,S131=0),"",IF(ISERROR(S131/S130),"Introduzca Meta",+S131/S130))</f>
        <v/>
      </c>
      <c r="U130" s="14"/>
      <c r="V130" s="93" t="str">
        <f>IF(AND(U130=0,U131=0),"",IF(ISERROR(U131/U130),"Introduzca Meta",+U131/U130))</f>
        <v/>
      </c>
      <c r="W130" s="14"/>
      <c r="X130" s="93" t="str">
        <f>IF(AND(W130=0,W131=0),"",IF(ISERROR(W131/W130),"Introduzca Meta",+W131/W130))</f>
        <v/>
      </c>
      <c r="Y130" s="14"/>
      <c r="Z130" s="93" t="str">
        <f>IF(AND(Y130=0,Y131=0),"",IF(ISERROR(Y131/Y130),"Introduzca Meta",+Y131/Y130))</f>
        <v/>
      </c>
      <c r="AA130" s="15"/>
      <c r="AB130" s="93" t="str">
        <f>IF(AND(AA130=0,AA131=0),"",IF(ISERROR(AA131/AA130),"Introduzca Meta",+AA131/AA130))</f>
        <v/>
      </c>
      <c r="AC130" s="14"/>
      <c r="AD130" s="93" t="str">
        <f>IF(AND(AC130=0,AC131=0),"",IF(ISERROR(AC131/AC130),"Introduzca Meta",+AC131/AC130))</f>
        <v/>
      </c>
      <c r="AE130" s="14"/>
      <c r="AF130" s="93" t="str">
        <f>IF(AND(AE130=0,AE131=0),"",IF(ISERROR(AE131/AE130),"Introduzca Meta",+AE131/AE130))</f>
        <v/>
      </c>
      <c r="AG130" s="14"/>
      <c r="AH130" s="93" t="str">
        <f>IF(AND(AG130=0,AG131=0),"",IF(ISERROR(AG131/AG130),"Introduzca Meta",+AG131/AG130))</f>
        <v/>
      </c>
      <c r="AI130" s="15"/>
      <c r="AJ130" s="93" t="str">
        <f>IF(AND(AI130=0,AI131=0),"",IF(ISERROR(AI131/AI130),"Introduzca Meta",+AI131/AI130))</f>
        <v/>
      </c>
      <c r="AK130" s="16">
        <f t="shared" si="51"/>
        <v>0</v>
      </c>
      <c r="AL130" s="95" t="str">
        <f>IF(AK131=0,"",IF(ISERROR(AK131/AK130),"Introduzca Meta",+AK131/AK130))</f>
        <v/>
      </c>
      <c r="AM130" s="97" t="str">
        <f>IF(AK130=0," ",IF(AK130=AK131,0,3))</f>
        <v xml:space="preserve"> </v>
      </c>
      <c r="AN130" s="99" t="str">
        <f>IF(AL131=0,"",IF(ISERROR(AL131/AL130),"Introduzca Meta",+AL131/AL130))</f>
        <v/>
      </c>
      <c r="AO130" s="76"/>
      <c r="AP130" s="101"/>
      <c r="AQ130" s="74">
        <f>IFERROR(F130-AP130," ")</f>
        <v>12000</v>
      </c>
      <c r="AR130" s="76"/>
      <c r="AS130" s="78"/>
      <c r="AT130" s="39"/>
    </row>
    <row r="131" spans="1:46" s="45" customFormat="1" ht="26.25" customHeight="1" x14ac:dyDescent="0.25">
      <c r="A131" s="12"/>
      <c r="B131" s="72"/>
      <c r="C131" s="79"/>
      <c r="D131" s="81"/>
      <c r="E131" s="83"/>
      <c r="F131" s="85"/>
      <c r="G131" s="86"/>
      <c r="H131" s="88"/>
      <c r="I131" s="89"/>
      <c r="J131" s="91"/>
      <c r="K131" s="91"/>
      <c r="L131" s="20" t="s">
        <v>1</v>
      </c>
      <c r="M131" s="21">
        <v>0</v>
      </c>
      <c r="N131" s="93"/>
      <c r="O131" s="21">
        <v>0</v>
      </c>
      <c r="P131" s="94"/>
      <c r="Q131" s="21">
        <v>0</v>
      </c>
      <c r="R131" s="94"/>
      <c r="S131" s="22">
        <v>0</v>
      </c>
      <c r="T131" s="94"/>
      <c r="U131" s="22">
        <v>0</v>
      </c>
      <c r="V131" s="94"/>
      <c r="W131" s="21">
        <v>0</v>
      </c>
      <c r="X131" s="94"/>
      <c r="Y131" s="21">
        <v>0</v>
      </c>
      <c r="Z131" s="94"/>
      <c r="AA131" s="21">
        <v>0</v>
      </c>
      <c r="AB131" s="94"/>
      <c r="AC131" s="22">
        <v>0</v>
      </c>
      <c r="AD131" s="94"/>
      <c r="AE131" s="22">
        <v>0</v>
      </c>
      <c r="AF131" s="94"/>
      <c r="AG131" s="22">
        <v>0</v>
      </c>
      <c r="AH131" s="94"/>
      <c r="AI131" s="22">
        <v>0</v>
      </c>
      <c r="AJ131" s="94"/>
      <c r="AK131" s="23">
        <f t="shared" si="51"/>
        <v>0</v>
      </c>
      <c r="AL131" s="96"/>
      <c r="AM131" s="98"/>
      <c r="AN131" s="100"/>
      <c r="AO131" s="77"/>
      <c r="AP131" s="102"/>
      <c r="AQ131" s="75"/>
      <c r="AR131" s="77"/>
      <c r="AS131" s="78"/>
      <c r="AT131" s="39"/>
    </row>
    <row r="132" spans="1:46" s="45" customFormat="1" ht="26.25" customHeight="1" x14ac:dyDescent="0.25">
      <c r="A132" s="12"/>
      <c r="B132" s="72"/>
      <c r="C132" s="79" t="s">
        <v>176</v>
      </c>
      <c r="D132" s="80" t="s">
        <v>172</v>
      </c>
      <c r="E132" s="82">
        <v>87</v>
      </c>
      <c r="F132" s="84">
        <v>12000</v>
      </c>
      <c r="G132" s="84">
        <f t="shared" ref="G132" si="55">+F132*E132</f>
        <v>1044000</v>
      </c>
      <c r="H132" s="87" t="s">
        <v>89</v>
      </c>
      <c r="I132" s="89">
        <f t="shared" ref="I132" si="56">IFERROR(F132/$L$8,0)</f>
        <v>3.0177561919400593E-6</v>
      </c>
      <c r="J132" s="90"/>
      <c r="K132" s="90"/>
      <c r="L132" s="13" t="s">
        <v>0</v>
      </c>
      <c r="M132" s="14"/>
      <c r="N132" s="92" t="str">
        <f>IF(AND(M132=0,M133=0),"",IF(ISERROR(M133/M132),"Introduzca Meta",+M133/M132))</f>
        <v/>
      </c>
      <c r="O132" s="14"/>
      <c r="P132" s="93" t="str">
        <f>IF(AND(O132=0,O133=0),"",IF(ISERROR(O133/O132),"Introduzca Meta",+O133/O132))</f>
        <v/>
      </c>
      <c r="Q132" s="14"/>
      <c r="R132" s="93" t="str">
        <f>IF(AND(Q132=0,Q133=0),"",IF(ISERROR(Q133/Q132),"Introduzca Meta",+Q133/Q132))</f>
        <v/>
      </c>
      <c r="S132" s="15"/>
      <c r="T132" s="93" t="str">
        <f>IF(AND(S132=0,S133=0),"",IF(ISERROR(S133/S132),"Introduzca Meta",+S133/S132))</f>
        <v/>
      </c>
      <c r="U132" s="14"/>
      <c r="V132" s="93" t="str">
        <f>IF(AND(U132=0,U133=0),"",IF(ISERROR(U133/U132),"Introduzca Meta",+U133/U132))</f>
        <v/>
      </c>
      <c r="W132" s="14"/>
      <c r="X132" s="93" t="str">
        <f>IF(AND(W132=0,W133=0),"",IF(ISERROR(W133/W132),"Introduzca Meta",+W133/W132))</f>
        <v/>
      </c>
      <c r="Y132" s="14"/>
      <c r="Z132" s="93" t="str">
        <f>IF(AND(Y132=0,Y133=0),"",IF(ISERROR(Y133/Y132),"Introduzca Meta",+Y133/Y132))</f>
        <v/>
      </c>
      <c r="AA132" s="15"/>
      <c r="AB132" s="93" t="str">
        <f>IF(AND(AA132=0,AA133=0),"",IF(ISERROR(AA133/AA132),"Introduzca Meta",+AA133/AA132))</f>
        <v/>
      </c>
      <c r="AC132" s="14"/>
      <c r="AD132" s="93" t="str">
        <f>IF(AND(AC132=0,AC133=0),"",IF(ISERROR(AC133/AC132),"Introduzca Meta",+AC133/AC132))</f>
        <v/>
      </c>
      <c r="AE132" s="14"/>
      <c r="AF132" s="93" t="str">
        <f>IF(AND(AE132=0,AE133=0),"",IF(ISERROR(AE133/AE132),"Introduzca Meta",+AE133/AE132))</f>
        <v/>
      </c>
      <c r="AG132" s="14"/>
      <c r="AH132" s="93" t="str">
        <f>IF(AND(AG132=0,AG133=0),"",IF(ISERROR(AG133/AG132),"Introduzca Meta",+AG133/AG132))</f>
        <v/>
      </c>
      <c r="AI132" s="15"/>
      <c r="AJ132" s="93" t="str">
        <f>IF(AND(AI132=0,AI133=0),"",IF(ISERROR(AI133/AI132),"Introduzca Meta",+AI133/AI132))</f>
        <v/>
      </c>
      <c r="AK132" s="16">
        <f t="shared" si="51"/>
        <v>0</v>
      </c>
      <c r="AL132" s="95" t="str">
        <f>IF(AK133=0,"",IF(ISERROR(AK133/AK132),"Introduzca Meta",+AK133/AK132))</f>
        <v/>
      </c>
      <c r="AM132" s="97" t="str">
        <f>IF(AK132=0," ",IF(AK132=AK133,0,3))</f>
        <v xml:space="preserve"> </v>
      </c>
      <c r="AN132" s="99" t="str">
        <f>IF(AL133=0,"",IF(ISERROR(AL133/AL132),"Introduzca Meta",+AL133/AL132))</f>
        <v/>
      </c>
      <c r="AO132" s="76"/>
      <c r="AP132" s="101"/>
      <c r="AQ132" s="74">
        <f>IFERROR(F132-AP132," ")</f>
        <v>12000</v>
      </c>
      <c r="AR132" s="76"/>
      <c r="AS132" s="78"/>
      <c r="AT132" s="39"/>
    </row>
    <row r="133" spans="1:46" s="45" customFormat="1" ht="26.25" customHeight="1" x14ac:dyDescent="0.25">
      <c r="A133" s="12"/>
      <c r="B133" s="72"/>
      <c r="C133" s="79"/>
      <c r="D133" s="81"/>
      <c r="E133" s="83"/>
      <c r="F133" s="85"/>
      <c r="G133" s="86"/>
      <c r="H133" s="88"/>
      <c r="I133" s="89"/>
      <c r="J133" s="91"/>
      <c r="K133" s="91"/>
      <c r="L133" s="20" t="s">
        <v>1</v>
      </c>
      <c r="M133" s="21">
        <v>0</v>
      </c>
      <c r="N133" s="93"/>
      <c r="O133" s="21">
        <v>0</v>
      </c>
      <c r="P133" s="94"/>
      <c r="Q133" s="21">
        <v>0</v>
      </c>
      <c r="R133" s="94"/>
      <c r="S133" s="22">
        <v>0</v>
      </c>
      <c r="T133" s="94"/>
      <c r="U133" s="22">
        <v>0</v>
      </c>
      <c r="V133" s="94"/>
      <c r="W133" s="21">
        <v>0</v>
      </c>
      <c r="X133" s="94"/>
      <c r="Y133" s="21">
        <v>0</v>
      </c>
      <c r="Z133" s="94"/>
      <c r="AA133" s="21">
        <v>0</v>
      </c>
      <c r="AB133" s="94"/>
      <c r="AC133" s="22">
        <v>0</v>
      </c>
      <c r="AD133" s="94"/>
      <c r="AE133" s="22">
        <v>0</v>
      </c>
      <c r="AF133" s="94"/>
      <c r="AG133" s="22">
        <v>0</v>
      </c>
      <c r="AH133" s="94"/>
      <c r="AI133" s="22">
        <v>0</v>
      </c>
      <c r="AJ133" s="94"/>
      <c r="AK133" s="23">
        <f t="shared" si="51"/>
        <v>0</v>
      </c>
      <c r="AL133" s="96"/>
      <c r="AM133" s="98"/>
      <c r="AN133" s="100"/>
      <c r="AO133" s="77"/>
      <c r="AP133" s="102"/>
      <c r="AQ133" s="75"/>
      <c r="AR133" s="77"/>
      <c r="AS133" s="78"/>
      <c r="AT133" s="39"/>
    </row>
    <row r="134" spans="1:46" s="45" customFormat="1" ht="26.25" customHeight="1" x14ac:dyDescent="0.25">
      <c r="A134" s="12"/>
      <c r="B134" s="72"/>
      <c r="C134" s="79" t="s">
        <v>177</v>
      </c>
      <c r="D134" s="80" t="s">
        <v>172</v>
      </c>
      <c r="E134" s="82">
        <v>87</v>
      </c>
      <c r="F134" s="84">
        <v>12000</v>
      </c>
      <c r="G134" s="84">
        <f t="shared" ref="G134" si="57">+F134*E134</f>
        <v>1044000</v>
      </c>
      <c r="H134" s="87" t="s">
        <v>89</v>
      </c>
      <c r="I134" s="89"/>
      <c r="J134" s="90"/>
      <c r="K134" s="90"/>
      <c r="L134" s="13" t="s">
        <v>0</v>
      </c>
      <c r="M134" s="14"/>
      <c r="N134" s="92" t="str">
        <f>IF(AND(M134=0,M135=0),"",IF(ISERROR(M135/M134),"Introduzca Meta",+M135/M134))</f>
        <v/>
      </c>
      <c r="O134" s="14"/>
      <c r="P134" s="93" t="str">
        <f>IF(AND(O134=0,O135=0),"",IF(ISERROR(O135/O134),"Introduzca Meta",+O135/O134))</f>
        <v/>
      </c>
      <c r="Q134" s="14"/>
      <c r="R134" s="93" t="str">
        <f>IF(AND(Q134=0,Q135=0),"",IF(ISERROR(Q135/Q134),"Introduzca Meta",+Q135/Q134))</f>
        <v/>
      </c>
      <c r="S134" s="15"/>
      <c r="T134" s="93" t="str">
        <f>IF(AND(S134=0,S135=0),"",IF(ISERROR(S135/S134),"Introduzca Meta",+S135/S134))</f>
        <v/>
      </c>
      <c r="U134" s="14"/>
      <c r="V134" s="93" t="str">
        <f>IF(AND(U134=0,U135=0),"",IF(ISERROR(U135/U134),"Introduzca Meta",+U135/U134))</f>
        <v/>
      </c>
      <c r="W134" s="14"/>
      <c r="X134" s="93" t="str">
        <f>IF(AND(W134=0,W135=0),"",IF(ISERROR(W135/W134),"Introduzca Meta",+W135/W134))</f>
        <v/>
      </c>
      <c r="Y134" s="14"/>
      <c r="Z134" s="93" t="str">
        <f>IF(AND(Y134=0,Y135=0),"",IF(ISERROR(Y135/Y134),"Introduzca Meta",+Y135/Y134))</f>
        <v/>
      </c>
      <c r="AA134" s="15"/>
      <c r="AB134" s="93" t="str">
        <f>IF(AND(AA134=0,AA135=0),"",IF(ISERROR(AA135/AA134),"Introduzca Meta",+AA135/AA134))</f>
        <v/>
      </c>
      <c r="AC134" s="14"/>
      <c r="AD134" s="93" t="str">
        <f>IF(AND(AC134=0,AC135=0),"",IF(ISERROR(AC135/AC134),"Introduzca Meta",+AC135/AC134))</f>
        <v/>
      </c>
      <c r="AE134" s="14"/>
      <c r="AF134" s="93" t="str">
        <f>IF(AND(AE134=0,AE135=0),"",IF(ISERROR(AE135/AE134),"Introduzca Meta",+AE135/AE134))</f>
        <v/>
      </c>
      <c r="AG134" s="14"/>
      <c r="AH134" s="93" t="str">
        <f>IF(AND(AG134=0,AG135=0),"",IF(ISERROR(AG135/AG134),"Introduzca Meta",+AG135/AG134))</f>
        <v/>
      </c>
      <c r="AI134" s="15"/>
      <c r="AJ134" s="93" t="str">
        <f>IF(AND(AI134=0,AI135=0),"",IF(ISERROR(AI135/AI134),"Introduzca Meta",+AI135/AI134))</f>
        <v/>
      </c>
      <c r="AK134" s="16">
        <f t="shared" ref="AK134:AK141" si="58">M134+O134+Q134+S134+U134+W134+Y134+AA134+AC134+AE134+AG134+AI134</f>
        <v>0</v>
      </c>
      <c r="AL134" s="95" t="str">
        <f>IF(AK135=0,"",IF(ISERROR(AK135/AK134),"Introduzca Meta",+AK135/AK134))</f>
        <v/>
      </c>
      <c r="AM134" s="97" t="str">
        <f>IF(AK134=0," ",IF(AK134=AK135,0,3))</f>
        <v xml:space="preserve"> </v>
      </c>
      <c r="AN134" s="99" t="str">
        <f>IF(AL135=0,"",IF(ISERROR(AL135/AL134),"Introduzca Meta",+AL135/AL134))</f>
        <v/>
      </c>
      <c r="AO134" s="76"/>
      <c r="AP134" s="101"/>
      <c r="AQ134" s="74">
        <f>IFERROR(F134-AP134," ")</f>
        <v>12000</v>
      </c>
      <c r="AR134" s="76"/>
      <c r="AS134" s="78"/>
      <c r="AT134" s="39"/>
    </row>
    <row r="135" spans="1:46" s="45" customFormat="1" ht="26.25" customHeight="1" x14ac:dyDescent="0.25">
      <c r="A135" s="12"/>
      <c r="B135" s="72"/>
      <c r="C135" s="79"/>
      <c r="D135" s="81"/>
      <c r="E135" s="83"/>
      <c r="F135" s="85"/>
      <c r="G135" s="86"/>
      <c r="H135" s="88"/>
      <c r="I135" s="89"/>
      <c r="J135" s="91"/>
      <c r="K135" s="91"/>
      <c r="L135" s="20" t="s">
        <v>1</v>
      </c>
      <c r="M135" s="21">
        <v>0</v>
      </c>
      <c r="N135" s="93"/>
      <c r="O135" s="21">
        <v>0</v>
      </c>
      <c r="P135" s="94"/>
      <c r="Q135" s="21">
        <v>0</v>
      </c>
      <c r="R135" s="94"/>
      <c r="S135" s="22">
        <v>0</v>
      </c>
      <c r="T135" s="94"/>
      <c r="U135" s="22">
        <v>0</v>
      </c>
      <c r="V135" s="94"/>
      <c r="W135" s="21">
        <v>0</v>
      </c>
      <c r="X135" s="94"/>
      <c r="Y135" s="21">
        <v>0</v>
      </c>
      <c r="Z135" s="94"/>
      <c r="AA135" s="21">
        <v>0</v>
      </c>
      <c r="AB135" s="94"/>
      <c r="AC135" s="22">
        <v>0</v>
      </c>
      <c r="AD135" s="94"/>
      <c r="AE135" s="22">
        <v>0</v>
      </c>
      <c r="AF135" s="94"/>
      <c r="AG135" s="22">
        <v>0</v>
      </c>
      <c r="AH135" s="94"/>
      <c r="AI135" s="22">
        <v>0</v>
      </c>
      <c r="AJ135" s="94"/>
      <c r="AK135" s="23">
        <f t="shared" si="58"/>
        <v>0</v>
      </c>
      <c r="AL135" s="96"/>
      <c r="AM135" s="98"/>
      <c r="AN135" s="100"/>
      <c r="AO135" s="77"/>
      <c r="AP135" s="102"/>
      <c r="AQ135" s="75"/>
      <c r="AR135" s="77"/>
      <c r="AS135" s="78"/>
      <c r="AT135" s="39"/>
    </row>
    <row r="136" spans="1:46" s="45" customFormat="1" ht="26.25" customHeight="1" x14ac:dyDescent="0.25">
      <c r="A136" s="12"/>
      <c r="B136" s="72"/>
      <c r="C136" s="79" t="s">
        <v>178</v>
      </c>
      <c r="D136" s="80" t="s">
        <v>172</v>
      </c>
      <c r="E136" s="82">
        <v>87</v>
      </c>
      <c r="F136" s="84">
        <v>12000</v>
      </c>
      <c r="G136" s="84">
        <f t="shared" ref="G136" si="59">+F136*E136</f>
        <v>1044000</v>
      </c>
      <c r="H136" s="87" t="s">
        <v>89</v>
      </c>
      <c r="I136" s="89">
        <f t="shared" ref="I136" si="60">IFERROR(F136/$L$8,0)</f>
        <v>3.0177561919400593E-6</v>
      </c>
      <c r="J136" s="90"/>
      <c r="K136" s="90"/>
      <c r="L136" s="13" t="s">
        <v>0</v>
      </c>
      <c r="M136" s="14"/>
      <c r="N136" s="92" t="str">
        <f>IF(AND(M136=0,M137=0),"",IF(ISERROR(M137/M136),"Introduzca Meta",+M137/M136))</f>
        <v/>
      </c>
      <c r="O136" s="14"/>
      <c r="P136" s="93" t="str">
        <f>IF(AND(O136=0,O137=0),"",IF(ISERROR(O137/O136),"Introduzca Meta",+O137/O136))</f>
        <v/>
      </c>
      <c r="Q136" s="14"/>
      <c r="R136" s="93" t="str">
        <f>IF(AND(Q136=0,Q137=0),"",IF(ISERROR(Q137/Q136),"Introduzca Meta",+Q137/Q136))</f>
        <v/>
      </c>
      <c r="S136" s="15"/>
      <c r="T136" s="93" t="str">
        <f>IF(AND(S136=0,S137=0),"",IF(ISERROR(S137/S136),"Introduzca Meta",+S137/S136))</f>
        <v/>
      </c>
      <c r="U136" s="14"/>
      <c r="V136" s="93" t="str">
        <f>IF(AND(U136=0,U137=0),"",IF(ISERROR(U137/U136),"Introduzca Meta",+U137/U136))</f>
        <v/>
      </c>
      <c r="W136" s="14"/>
      <c r="X136" s="93" t="str">
        <f>IF(AND(W136=0,W137=0),"",IF(ISERROR(W137/W136),"Introduzca Meta",+W137/W136))</f>
        <v/>
      </c>
      <c r="Y136" s="14"/>
      <c r="Z136" s="93" t="str">
        <f>IF(AND(Y136=0,Y137=0),"",IF(ISERROR(Y137/Y136),"Introduzca Meta",+Y137/Y136))</f>
        <v/>
      </c>
      <c r="AA136" s="15"/>
      <c r="AB136" s="93" t="str">
        <f>IF(AND(AA136=0,AA137=0),"",IF(ISERROR(AA137/AA136),"Introduzca Meta",+AA137/AA136))</f>
        <v/>
      </c>
      <c r="AC136" s="14"/>
      <c r="AD136" s="93" t="str">
        <f>IF(AND(AC136=0,AC137=0),"",IF(ISERROR(AC137/AC136),"Introduzca Meta",+AC137/AC136))</f>
        <v/>
      </c>
      <c r="AE136" s="14"/>
      <c r="AF136" s="93" t="str">
        <f>IF(AND(AE136=0,AE137=0),"",IF(ISERROR(AE137/AE136),"Introduzca Meta",+AE137/AE136))</f>
        <v/>
      </c>
      <c r="AG136" s="14"/>
      <c r="AH136" s="93" t="str">
        <f>IF(AND(AG136=0,AG137=0),"",IF(ISERROR(AG137/AG136),"Introduzca Meta",+AG137/AG136))</f>
        <v/>
      </c>
      <c r="AI136" s="15"/>
      <c r="AJ136" s="93" t="str">
        <f>IF(AND(AI136=0,AI137=0),"",IF(ISERROR(AI137/AI136),"Introduzca Meta",+AI137/AI136))</f>
        <v/>
      </c>
      <c r="AK136" s="16">
        <f t="shared" si="58"/>
        <v>0</v>
      </c>
      <c r="AL136" s="95" t="str">
        <f>IF(AK137=0,"",IF(ISERROR(AK137/AK136),"Introduzca Meta",+AK137/AK136))</f>
        <v/>
      </c>
      <c r="AM136" s="97" t="str">
        <f>IF(AK136=0," ",IF(AK136=AK137,0,3))</f>
        <v xml:space="preserve"> </v>
      </c>
      <c r="AN136" s="99" t="str">
        <f>IF(AL137=0,"",IF(ISERROR(AL137/AL136),"Introduzca Meta",+AL137/AL136))</f>
        <v/>
      </c>
      <c r="AO136" s="76"/>
      <c r="AP136" s="101"/>
      <c r="AQ136" s="74">
        <f>IFERROR(F136-AP136," ")</f>
        <v>12000</v>
      </c>
      <c r="AR136" s="76"/>
      <c r="AS136" s="78"/>
      <c r="AT136" s="39"/>
    </row>
    <row r="137" spans="1:46" s="45" customFormat="1" ht="26.25" customHeight="1" x14ac:dyDescent="0.25">
      <c r="A137" s="12"/>
      <c r="B137" s="72"/>
      <c r="C137" s="79"/>
      <c r="D137" s="81"/>
      <c r="E137" s="83"/>
      <c r="F137" s="85"/>
      <c r="G137" s="86"/>
      <c r="H137" s="88"/>
      <c r="I137" s="89"/>
      <c r="J137" s="91"/>
      <c r="K137" s="91"/>
      <c r="L137" s="20" t="s">
        <v>1</v>
      </c>
      <c r="M137" s="21">
        <v>0</v>
      </c>
      <c r="N137" s="93"/>
      <c r="O137" s="21">
        <v>0</v>
      </c>
      <c r="P137" s="94"/>
      <c r="Q137" s="21">
        <v>0</v>
      </c>
      <c r="R137" s="94"/>
      <c r="S137" s="22">
        <v>0</v>
      </c>
      <c r="T137" s="94"/>
      <c r="U137" s="22">
        <v>0</v>
      </c>
      <c r="V137" s="94"/>
      <c r="W137" s="21">
        <v>0</v>
      </c>
      <c r="X137" s="94"/>
      <c r="Y137" s="21">
        <v>0</v>
      </c>
      <c r="Z137" s="94"/>
      <c r="AA137" s="21">
        <v>0</v>
      </c>
      <c r="AB137" s="94"/>
      <c r="AC137" s="22">
        <v>0</v>
      </c>
      <c r="AD137" s="94"/>
      <c r="AE137" s="22">
        <v>0</v>
      </c>
      <c r="AF137" s="94"/>
      <c r="AG137" s="22">
        <v>0</v>
      </c>
      <c r="AH137" s="94"/>
      <c r="AI137" s="22">
        <v>0</v>
      </c>
      <c r="AJ137" s="94"/>
      <c r="AK137" s="23">
        <f t="shared" si="58"/>
        <v>0</v>
      </c>
      <c r="AL137" s="96"/>
      <c r="AM137" s="98"/>
      <c r="AN137" s="100"/>
      <c r="AO137" s="77"/>
      <c r="AP137" s="102"/>
      <c r="AQ137" s="75"/>
      <c r="AR137" s="77"/>
      <c r="AS137" s="78"/>
      <c r="AT137" s="39"/>
    </row>
    <row r="138" spans="1:46" s="45" customFormat="1" ht="26.25" customHeight="1" x14ac:dyDescent="0.25">
      <c r="A138" s="12"/>
      <c r="B138" s="72"/>
      <c r="C138" s="79" t="s">
        <v>179</v>
      </c>
      <c r="D138" s="80" t="s">
        <v>172</v>
      </c>
      <c r="E138" s="82">
        <v>87</v>
      </c>
      <c r="F138" s="84">
        <v>12000</v>
      </c>
      <c r="G138" s="84">
        <f t="shared" ref="G138" si="61">+F138*E138</f>
        <v>1044000</v>
      </c>
      <c r="H138" s="87" t="s">
        <v>89</v>
      </c>
      <c r="I138" s="89"/>
      <c r="J138" s="90"/>
      <c r="K138" s="90"/>
      <c r="L138" s="13" t="s">
        <v>0</v>
      </c>
      <c r="M138" s="14"/>
      <c r="N138" s="92" t="str">
        <f>IF(AND(M138=0,M139=0),"",IF(ISERROR(M139/M138),"Introduzca Meta",+M139/M138))</f>
        <v/>
      </c>
      <c r="O138" s="14"/>
      <c r="P138" s="93" t="str">
        <f>IF(AND(O138=0,O139=0),"",IF(ISERROR(O139/O138),"Introduzca Meta",+O139/O138))</f>
        <v/>
      </c>
      <c r="Q138" s="14"/>
      <c r="R138" s="93" t="str">
        <f>IF(AND(Q138=0,Q139=0),"",IF(ISERROR(Q139/Q138),"Introduzca Meta",+Q139/Q138))</f>
        <v/>
      </c>
      <c r="S138" s="15"/>
      <c r="T138" s="93" t="str">
        <f>IF(AND(S138=0,S139=0),"",IF(ISERROR(S139/S138),"Introduzca Meta",+S139/S138))</f>
        <v/>
      </c>
      <c r="U138" s="14"/>
      <c r="V138" s="93" t="str">
        <f>IF(AND(U138=0,U139=0),"",IF(ISERROR(U139/U138),"Introduzca Meta",+U139/U138))</f>
        <v/>
      </c>
      <c r="W138" s="14"/>
      <c r="X138" s="93" t="str">
        <f>IF(AND(W138=0,W139=0),"",IF(ISERROR(W139/W138),"Introduzca Meta",+W139/W138))</f>
        <v/>
      </c>
      <c r="Y138" s="14"/>
      <c r="Z138" s="93" t="str">
        <f>IF(AND(Y138=0,Y139=0),"",IF(ISERROR(Y139/Y138),"Introduzca Meta",+Y139/Y138))</f>
        <v/>
      </c>
      <c r="AA138" s="15"/>
      <c r="AB138" s="93" t="str">
        <f>IF(AND(AA138=0,AA139=0),"",IF(ISERROR(AA139/AA138),"Introduzca Meta",+AA139/AA138))</f>
        <v/>
      </c>
      <c r="AC138" s="14"/>
      <c r="AD138" s="93" t="str">
        <f>IF(AND(AC138=0,AC139=0),"",IF(ISERROR(AC139/AC138),"Introduzca Meta",+AC139/AC138))</f>
        <v/>
      </c>
      <c r="AE138" s="14"/>
      <c r="AF138" s="93" t="str">
        <f>IF(AND(AE138=0,AE139=0),"",IF(ISERROR(AE139/AE138),"Introduzca Meta",+AE139/AE138))</f>
        <v/>
      </c>
      <c r="AG138" s="14"/>
      <c r="AH138" s="93" t="str">
        <f>IF(AND(AG138=0,AG139=0),"",IF(ISERROR(AG139/AG138),"Introduzca Meta",+AG139/AG138))</f>
        <v/>
      </c>
      <c r="AI138" s="15"/>
      <c r="AJ138" s="93" t="str">
        <f>IF(AND(AI138=0,AI139=0),"",IF(ISERROR(AI139/AI138),"Introduzca Meta",+AI139/AI138))</f>
        <v/>
      </c>
      <c r="AK138" s="16">
        <f t="shared" si="58"/>
        <v>0</v>
      </c>
      <c r="AL138" s="95" t="str">
        <f>IF(AK139=0,"",IF(ISERROR(AK139/AK138),"Introduzca Meta",+AK139/AK138))</f>
        <v/>
      </c>
      <c r="AM138" s="97" t="str">
        <f>IF(AK138=0," ",IF(AK138=AK139,0,3))</f>
        <v xml:space="preserve"> </v>
      </c>
      <c r="AN138" s="99" t="str">
        <f>IF(AL139=0,"",IF(ISERROR(AL139/AL138),"Introduzca Meta",+AL139/AL138))</f>
        <v/>
      </c>
      <c r="AO138" s="76"/>
      <c r="AP138" s="101"/>
      <c r="AQ138" s="74">
        <f>IFERROR(F138-AP138," ")</f>
        <v>12000</v>
      </c>
      <c r="AR138" s="76"/>
      <c r="AS138" s="78"/>
      <c r="AT138" s="39"/>
    </row>
    <row r="139" spans="1:46" s="45" customFormat="1" ht="26.25" customHeight="1" x14ac:dyDescent="0.25">
      <c r="A139" s="12"/>
      <c r="B139" s="72"/>
      <c r="C139" s="79"/>
      <c r="D139" s="81"/>
      <c r="E139" s="83"/>
      <c r="F139" s="85"/>
      <c r="G139" s="86"/>
      <c r="H139" s="88"/>
      <c r="I139" s="89"/>
      <c r="J139" s="91"/>
      <c r="K139" s="91"/>
      <c r="L139" s="20" t="s">
        <v>1</v>
      </c>
      <c r="M139" s="21">
        <v>0</v>
      </c>
      <c r="N139" s="93"/>
      <c r="O139" s="21">
        <v>0</v>
      </c>
      <c r="P139" s="94"/>
      <c r="Q139" s="21">
        <v>0</v>
      </c>
      <c r="R139" s="94"/>
      <c r="S139" s="22">
        <v>0</v>
      </c>
      <c r="T139" s="94"/>
      <c r="U139" s="22">
        <v>0</v>
      </c>
      <c r="V139" s="94"/>
      <c r="W139" s="21">
        <v>0</v>
      </c>
      <c r="X139" s="94"/>
      <c r="Y139" s="21">
        <v>0</v>
      </c>
      <c r="Z139" s="94"/>
      <c r="AA139" s="21">
        <v>0</v>
      </c>
      <c r="AB139" s="94"/>
      <c r="AC139" s="22">
        <v>0</v>
      </c>
      <c r="AD139" s="94"/>
      <c r="AE139" s="22">
        <v>0</v>
      </c>
      <c r="AF139" s="94"/>
      <c r="AG139" s="22">
        <v>0</v>
      </c>
      <c r="AH139" s="94"/>
      <c r="AI139" s="22">
        <v>0</v>
      </c>
      <c r="AJ139" s="94"/>
      <c r="AK139" s="23">
        <f t="shared" si="58"/>
        <v>0</v>
      </c>
      <c r="AL139" s="96"/>
      <c r="AM139" s="98"/>
      <c r="AN139" s="100"/>
      <c r="AO139" s="77"/>
      <c r="AP139" s="102"/>
      <c r="AQ139" s="75"/>
      <c r="AR139" s="77"/>
      <c r="AS139" s="78"/>
      <c r="AT139" s="39"/>
    </row>
    <row r="140" spans="1:46" s="45" customFormat="1" ht="26.25" customHeight="1" x14ac:dyDescent="0.25">
      <c r="A140" s="12"/>
      <c r="B140" s="72"/>
      <c r="C140" s="79" t="s">
        <v>180</v>
      </c>
      <c r="D140" s="80"/>
      <c r="E140" s="82"/>
      <c r="F140" s="84"/>
      <c r="G140" s="84"/>
      <c r="H140" s="87" t="s">
        <v>89</v>
      </c>
      <c r="I140" s="89">
        <f t="shared" ref="I140" si="62">IFERROR(F140/$L$8,0)</f>
        <v>0</v>
      </c>
      <c r="J140" s="90"/>
      <c r="K140" s="90"/>
      <c r="L140" s="13" t="s">
        <v>0</v>
      </c>
      <c r="M140" s="14"/>
      <c r="N140" s="92" t="str">
        <f>IF(AND(M140=0,M141=0),"",IF(ISERROR(M141/M140),"Introduzca Meta",+M141/M140))</f>
        <v/>
      </c>
      <c r="O140" s="14"/>
      <c r="P140" s="93" t="str">
        <f>IF(AND(O140=0,O141=0),"",IF(ISERROR(O141/O140),"Introduzca Meta",+O141/O140))</f>
        <v/>
      </c>
      <c r="Q140" s="14"/>
      <c r="R140" s="93" t="str">
        <f>IF(AND(Q140=0,Q141=0),"",IF(ISERROR(Q141/Q140),"Introduzca Meta",+Q141/Q140))</f>
        <v/>
      </c>
      <c r="S140" s="15"/>
      <c r="T140" s="93" t="str">
        <f>IF(AND(S140=0,S141=0),"",IF(ISERROR(S141/S140),"Introduzca Meta",+S141/S140))</f>
        <v/>
      </c>
      <c r="U140" s="14"/>
      <c r="V140" s="93" t="str">
        <f>IF(AND(U140=0,U141=0),"",IF(ISERROR(U141/U140),"Introduzca Meta",+U141/U140))</f>
        <v/>
      </c>
      <c r="W140" s="14"/>
      <c r="X140" s="93" t="str">
        <f>IF(AND(W140=0,W141=0),"",IF(ISERROR(W141/W140),"Introduzca Meta",+W141/W140))</f>
        <v/>
      </c>
      <c r="Y140" s="14"/>
      <c r="Z140" s="93" t="str">
        <f>IF(AND(Y140=0,Y141=0),"",IF(ISERROR(Y141/Y140),"Introduzca Meta",+Y141/Y140))</f>
        <v/>
      </c>
      <c r="AA140" s="15"/>
      <c r="AB140" s="93" t="str">
        <f>IF(AND(AA140=0,AA141=0),"",IF(ISERROR(AA141/AA140),"Introduzca Meta",+AA141/AA140))</f>
        <v/>
      </c>
      <c r="AC140" s="14"/>
      <c r="AD140" s="93" t="str">
        <f>IF(AND(AC140=0,AC141=0),"",IF(ISERROR(AC141/AC140),"Introduzca Meta",+AC141/AC140))</f>
        <v/>
      </c>
      <c r="AE140" s="14"/>
      <c r="AF140" s="93" t="str">
        <f>IF(AND(AE140=0,AE141=0),"",IF(ISERROR(AE141/AE140),"Introduzca Meta",+AE141/AE140))</f>
        <v/>
      </c>
      <c r="AG140" s="14"/>
      <c r="AH140" s="93" t="str">
        <f>IF(AND(AG140=0,AG141=0),"",IF(ISERROR(AG141/AG140),"Introduzca Meta",+AG141/AG140))</f>
        <v/>
      </c>
      <c r="AI140" s="15"/>
      <c r="AJ140" s="93" t="str">
        <f>IF(AND(AI140=0,AI141=0),"",IF(ISERROR(AI141/AI140),"Introduzca Meta",+AI141/AI140))</f>
        <v/>
      </c>
      <c r="AK140" s="16">
        <f t="shared" si="58"/>
        <v>0</v>
      </c>
      <c r="AL140" s="95" t="str">
        <f>IF(AK141=0,"",IF(ISERROR(AK141/AK140),"Introduzca Meta",+AK141/AK140))</f>
        <v/>
      </c>
      <c r="AM140" s="97" t="str">
        <f>IF(AK140=0," ",IF(AK140=AK141,0,3))</f>
        <v xml:space="preserve"> </v>
      </c>
      <c r="AN140" s="99" t="str">
        <f>IF(AL141=0,"",IF(ISERROR(AL141/AL140),"Introduzca Meta",+AL141/AL140))</f>
        <v/>
      </c>
      <c r="AO140" s="76"/>
      <c r="AP140" s="101"/>
      <c r="AQ140" s="74">
        <f>IFERROR(F140-AP140," ")</f>
        <v>0</v>
      </c>
      <c r="AR140" s="76"/>
      <c r="AS140" s="78"/>
      <c r="AT140" s="39"/>
    </row>
    <row r="141" spans="1:46" s="45" customFormat="1" ht="26.25" customHeight="1" x14ac:dyDescent="0.25">
      <c r="A141" s="12"/>
      <c r="B141" s="72"/>
      <c r="C141" s="79"/>
      <c r="D141" s="81"/>
      <c r="E141" s="83"/>
      <c r="F141" s="85"/>
      <c r="G141" s="86"/>
      <c r="H141" s="88"/>
      <c r="I141" s="89"/>
      <c r="J141" s="91"/>
      <c r="K141" s="91"/>
      <c r="L141" s="20" t="s">
        <v>1</v>
      </c>
      <c r="M141" s="21">
        <v>0</v>
      </c>
      <c r="N141" s="93"/>
      <c r="O141" s="21">
        <v>0</v>
      </c>
      <c r="P141" s="94"/>
      <c r="Q141" s="21">
        <v>0</v>
      </c>
      <c r="R141" s="94"/>
      <c r="S141" s="22">
        <v>0</v>
      </c>
      <c r="T141" s="94"/>
      <c r="U141" s="22">
        <v>0</v>
      </c>
      <c r="V141" s="94"/>
      <c r="W141" s="21">
        <v>0</v>
      </c>
      <c r="X141" s="94"/>
      <c r="Y141" s="21">
        <v>0</v>
      </c>
      <c r="Z141" s="94"/>
      <c r="AA141" s="21">
        <v>0</v>
      </c>
      <c r="AB141" s="94"/>
      <c r="AC141" s="22">
        <v>0</v>
      </c>
      <c r="AD141" s="94"/>
      <c r="AE141" s="22">
        <v>0</v>
      </c>
      <c r="AF141" s="94"/>
      <c r="AG141" s="22">
        <v>0</v>
      </c>
      <c r="AH141" s="94"/>
      <c r="AI141" s="22">
        <v>0</v>
      </c>
      <c r="AJ141" s="94"/>
      <c r="AK141" s="23">
        <f t="shared" si="58"/>
        <v>0</v>
      </c>
      <c r="AL141" s="96"/>
      <c r="AM141" s="98"/>
      <c r="AN141" s="100"/>
      <c r="AO141" s="77"/>
      <c r="AP141" s="102"/>
      <c r="AQ141" s="75"/>
      <c r="AR141" s="77"/>
      <c r="AS141" s="78"/>
      <c r="AT141" s="39"/>
    </row>
    <row r="142" spans="1:46" s="45" customFormat="1" ht="26.25" customHeight="1" x14ac:dyDescent="0.25">
      <c r="A142" s="12"/>
      <c r="B142" s="72"/>
      <c r="C142" s="79" t="s">
        <v>181</v>
      </c>
      <c r="D142" s="80" t="s">
        <v>172</v>
      </c>
      <c r="E142" s="82">
        <v>87</v>
      </c>
      <c r="F142" s="84">
        <v>12000</v>
      </c>
      <c r="G142" s="84">
        <f t="shared" ref="G142" si="63">+F142*E142</f>
        <v>1044000</v>
      </c>
      <c r="H142" s="87" t="s">
        <v>89</v>
      </c>
      <c r="I142" s="89"/>
      <c r="J142" s="90"/>
      <c r="K142" s="90"/>
      <c r="L142" s="13" t="s">
        <v>0</v>
      </c>
      <c r="M142" s="14"/>
      <c r="N142" s="92" t="str">
        <f>IF(AND(M142=0,M143=0),"",IF(ISERROR(M143/M142),"Introduzca Meta",+M143/M142))</f>
        <v/>
      </c>
      <c r="O142" s="14"/>
      <c r="P142" s="93" t="str">
        <f>IF(AND(O142=0,O143=0),"",IF(ISERROR(O143/O142),"Introduzca Meta",+O143/O142))</f>
        <v/>
      </c>
      <c r="Q142" s="14"/>
      <c r="R142" s="93" t="str">
        <f>IF(AND(Q142=0,Q143=0),"",IF(ISERROR(Q143/Q142),"Introduzca Meta",+Q143/Q142))</f>
        <v/>
      </c>
      <c r="S142" s="15"/>
      <c r="T142" s="93" t="str">
        <f>IF(AND(S142=0,S143=0),"",IF(ISERROR(S143/S142),"Introduzca Meta",+S143/S142))</f>
        <v/>
      </c>
      <c r="U142" s="14"/>
      <c r="V142" s="93" t="str">
        <f>IF(AND(U142=0,U143=0),"",IF(ISERROR(U143/U142),"Introduzca Meta",+U143/U142))</f>
        <v/>
      </c>
      <c r="W142" s="14"/>
      <c r="X142" s="93" t="str">
        <f>IF(AND(W142=0,W143=0),"",IF(ISERROR(W143/W142),"Introduzca Meta",+W143/W142))</f>
        <v/>
      </c>
      <c r="Y142" s="14"/>
      <c r="Z142" s="93" t="str">
        <f>IF(AND(Y142=0,Y143=0),"",IF(ISERROR(Y143/Y142),"Introduzca Meta",+Y143/Y142))</f>
        <v/>
      </c>
      <c r="AA142" s="15"/>
      <c r="AB142" s="93" t="str">
        <f>IF(AND(AA142=0,AA143=0),"",IF(ISERROR(AA143/AA142),"Introduzca Meta",+AA143/AA142))</f>
        <v/>
      </c>
      <c r="AC142" s="14"/>
      <c r="AD142" s="93" t="str">
        <f>IF(AND(AC142=0,AC143=0),"",IF(ISERROR(AC143/AC142),"Introduzca Meta",+AC143/AC142))</f>
        <v/>
      </c>
      <c r="AE142" s="14"/>
      <c r="AF142" s="93" t="str">
        <f>IF(AND(AE142=0,AE143=0),"",IF(ISERROR(AE143/AE142),"Introduzca Meta",+AE143/AE142))</f>
        <v/>
      </c>
      <c r="AG142" s="14"/>
      <c r="AH142" s="93" t="str">
        <f>IF(AND(AG142=0,AG143=0),"",IF(ISERROR(AG143/AG142),"Introduzca Meta",+AG143/AG142))</f>
        <v/>
      </c>
      <c r="AI142" s="15"/>
      <c r="AJ142" s="93" t="str">
        <f>IF(AND(AI142=0,AI143=0),"",IF(ISERROR(AI143/AI142),"Introduzca Meta",+AI143/AI142))</f>
        <v/>
      </c>
      <c r="AK142" s="16">
        <f t="shared" ref="AK142:AK143" si="64">M142+O142+Q142+S142+U142+W142+Y142+AA142+AC142+AE142+AG142+AI142</f>
        <v>0</v>
      </c>
      <c r="AL142" s="95" t="str">
        <f>IF(AK143=0,"",IF(ISERROR(AK143/AK142),"Introduzca Meta",+AK143/AK142))</f>
        <v/>
      </c>
      <c r="AM142" s="97" t="str">
        <f>IF(AK142=0," ",IF(AK142=AK143,0,3))</f>
        <v xml:space="preserve"> </v>
      </c>
      <c r="AN142" s="99" t="str">
        <f>IF(AL143=0,"",IF(ISERROR(AL143/AL142),"Introduzca Meta",+AL143/AL142))</f>
        <v/>
      </c>
      <c r="AO142" s="76"/>
      <c r="AP142" s="101"/>
      <c r="AQ142" s="74">
        <f>IFERROR(F142-AP142," ")</f>
        <v>12000</v>
      </c>
      <c r="AR142" s="76"/>
      <c r="AS142" s="78"/>
      <c r="AT142" s="39"/>
    </row>
    <row r="143" spans="1:46" s="45" customFormat="1" ht="31.35" customHeight="1" x14ac:dyDescent="0.25">
      <c r="A143" s="12"/>
      <c r="B143" s="72"/>
      <c r="C143" s="79"/>
      <c r="D143" s="81"/>
      <c r="E143" s="83"/>
      <c r="F143" s="85"/>
      <c r="G143" s="86"/>
      <c r="H143" s="88"/>
      <c r="I143" s="89"/>
      <c r="J143" s="91"/>
      <c r="K143" s="91"/>
      <c r="L143" s="20" t="s">
        <v>1</v>
      </c>
      <c r="M143" s="21">
        <v>0</v>
      </c>
      <c r="N143" s="93"/>
      <c r="O143" s="21">
        <v>0</v>
      </c>
      <c r="P143" s="94"/>
      <c r="Q143" s="21">
        <v>0</v>
      </c>
      <c r="R143" s="94"/>
      <c r="S143" s="22">
        <v>0</v>
      </c>
      <c r="T143" s="94"/>
      <c r="U143" s="22">
        <v>0</v>
      </c>
      <c r="V143" s="94"/>
      <c r="W143" s="21">
        <v>0</v>
      </c>
      <c r="X143" s="94"/>
      <c r="Y143" s="21">
        <v>0</v>
      </c>
      <c r="Z143" s="94"/>
      <c r="AA143" s="21">
        <v>0</v>
      </c>
      <c r="AB143" s="94"/>
      <c r="AC143" s="22">
        <v>0</v>
      </c>
      <c r="AD143" s="94"/>
      <c r="AE143" s="22">
        <v>0</v>
      </c>
      <c r="AF143" s="94"/>
      <c r="AG143" s="22">
        <v>0</v>
      </c>
      <c r="AH143" s="94"/>
      <c r="AI143" s="22">
        <v>0</v>
      </c>
      <c r="AJ143" s="94"/>
      <c r="AK143" s="23">
        <f t="shared" si="64"/>
        <v>0</v>
      </c>
      <c r="AL143" s="96"/>
      <c r="AM143" s="98"/>
      <c r="AN143" s="100"/>
      <c r="AO143" s="77"/>
      <c r="AP143" s="102"/>
      <c r="AQ143" s="75"/>
      <c r="AR143" s="77"/>
      <c r="AS143" s="78"/>
      <c r="AT143" s="39"/>
    </row>
    <row r="144" spans="1:46" s="45" customFormat="1" ht="26.25" customHeight="1" x14ac:dyDescent="0.25">
      <c r="A144" s="12"/>
      <c r="B144" s="72"/>
      <c r="C144" s="79" t="s">
        <v>182</v>
      </c>
      <c r="D144" s="80" t="s">
        <v>172</v>
      </c>
      <c r="E144" s="82">
        <v>87</v>
      </c>
      <c r="F144" s="84">
        <v>12000</v>
      </c>
      <c r="G144" s="84">
        <f t="shared" ref="G144" si="65">+F144*E144</f>
        <v>1044000</v>
      </c>
      <c r="H144" s="87" t="s">
        <v>89</v>
      </c>
      <c r="I144" s="89"/>
      <c r="J144" s="90"/>
      <c r="K144" s="90"/>
      <c r="L144" s="13" t="s">
        <v>0</v>
      </c>
      <c r="M144" s="14"/>
      <c r="N144" s="92" t="str">
        <f>IF(AND(M144=0,M145=0),"",IF(ISERROR(M145/M144),"Introduzca Meta",+M145/M144))</f>
        <v/>
      </c>
      <c r="O144" s="14"/>
      <c r="P144" s="93" t="str">
        <f>IF(AND(O144=0,O145=0),"",IF(ISERROR(O145/O144),"Introduzca Meta",+O145/O144))</f>
        <v/>
      </c>
      <c r="Q144" s="14"/>
      <c r="R144" s="93" t="str">
        <f>IF(AND(Q144=0,Q145=0),"",IF(ISERROR(Q145/Q144),"Introduzca Meta",+Q145/Q144))</f>
        <v/>
      </c>
      <c r="S144" s="15"/>
      <c r="T144" s="93" t="str">
        <f>IF(AND(S144=0,S145=0),"",IF(ISERROR(S145/S144),"Introduzca Meta",+S145/S144))</f>
        <v/>
      </c>
      <c r="U144" s="14"/>
      <c r="V144" s="93" t="str">
        <f>IF(AND(U144=0,U145=0),"",IF(ISERROR(U145/U144),"Introduzca Meta",+U145/U144))</f>
        <v/>
      </c>
      <c r="W144" s="14"/>
      <c r="X144" s="93" t="str">
        <f>IF(AND(W144=0,W145=0),"",IF(ISERROR(W145/W144),"Introduzca Meta",+W145/W144))</f>
        <v/>
      </c>
      <c r="Y144" s="14"/>
      <c r="Z144" s="93" t="str">
        <f>IF(AND(Y144=0,Y145=0),"",IF(ISERROR(Y145/Y144),"Introduzca Meta",+Y145/Y144))</f>
        <v/>
      </c>
      <c r="AA144" s="15"/>
      <c r="AB144" s="93" t="str">
        <f>IF(AND(AA144=0,AA145=0),"",IF(ISERROR(AA145/AA144),"Introduzca Meta",+AA145/AA144))</f>
        <v/>
      </c>
      <c r="AC144" s="14"/>
      <c r="AD144" s="93" t="str">
        <f>IF(AND(AC144=0,AC145=0),"",IF(ISERROR(AC145/AC144),"Introduzca Meta",+AC145/AC144))</f>
        <v/>
      </c>
      <c r="AE144" s="14"/>
      <c r="AF144" s="93" t="str">
        <f>IF(AND(AE144=0,AE145=0),"",IF(ISERROR(AE145/AE144),"Introduzca Meta",+AE145/AE144))</f>
        <v/>
      </c>
      <c r="AG144" s="14"/>
      <c r="AH144" s="93" t="str">
        <f>IF(AND(AG144=0,AG145=0),"",IF(ISERROR(AG145/AG144),"Introduzca Meta",+AG145/AG144))</f>
        <v/>
      </c>
      <c r="AI144" s="15"/>
      <c r="AJ144" s="93" t="str">
        <f>IF(AND(AI144=0,AI145=0),"",IF(ISERROR(AI145/AI144),"Introduzca Meta",+AI145/AI144))</f>
        <v/>
      </c>
      <c r="AK144" s="16">
        <f t="shared" ref="AK144:AK147" si="66">M144+O144+Q144+S144+U144+W144+Y144+AA144+AC144+AE144+AG144+AI144</f>
        <v>0</v>
      </c>
      <c r="AL144" s="95" t="str">
        <f>IF(AK145=0,"",IF(ISERROR(AK145/AK144),"Introduzca Meta",+AK145/AK144))</f>
        <v/>
      </c>
      <c r="AM144" s="97" t="str">
        <f>IF(AK144=0," ",IF(AK144=AK145,0,3))</f>
        <v xml:space="preserve"> </v>
      </c>
      <c r="AN144" s="99" t="str">
        <f>IF(AL145=0,"",IF(ISERROR(AL145/AL144),"Introduzca Meta",+AL145/AL144))</f>
        <v/>
      </c>
      <c r="AO144" s="76"/>
      <c r="AP144" s="101"/>
      <c r="AQ144" s="74">
        <f>IFERROR(F144-AP144," ")</f>
        <v>12000</v>
      </c>
      <c r="AR144" s="76"/>
      <c r="AS144" s="78"/>
      <c r="AT144" s="39"/>
    </row>
    <row r="145" spans="1:46" s="45" customFormat="1" ht="26.25" customHeight="1" x14ac:dyDescent="0.25">
      <c r="A145" s="12"/>
      <c r="B145" s="72"/>
      <c r="C145" s="79"/>
      <c r="D145" s="81"/>
      <c r="E145" s="83"/>
      <c r="F145" s="85"/>
      <c r="G145" s="86"/>
      <c r="H145" s="88"/>
      <c r="I145" s="89"/>
      <c r="J145" s="91"/>
      <c r="K145" s="91"/>
      <c r="L145" s="20" t="s">
        <v>1</v>
      </c>
      <c r="M145" s="21">
        <v>0</v>
      </c>
      <c r="N145" s="93"/>
      <c r="O145" s="21">
        <v>0</v>
      </c>
      <c r="P145" s="94"/>
      <c r="Q145" s="21">
        <v>0</v>
      </c>
      <c r="R145" s="94"/>
      <c r="S145" s="22">
        <v>0</v>
      </c>
      <c r="T145" s="94"/>
      <c r="U145" s="22">
        <v>0</v>
      </c>
      <c r="V145" s="94"/>
      <c r="W145" s="21">
        <v>0</v>
      </c>
      <c r="X145" s="94"/>
      <c r="Y145" s="21">
        <v>0</v>
      </c>
      <c r="Z145" s="94"/>
      <c r="AA145" s="21">
        <v>0</v>
      </c>
      <c r="AB145" s="94"/>
      <c r="AC145" s="22">
        <v>0</v>
      </c>
      <c r="AD145" s="94"/>
      <c r="AE145" s="22">
        <v>0</v>
      </c>
      <c r="AF145" s="94"/>
      <c r="AG145" s="22">
        <v>0</v>
      </c>
      <c r="AH145" s="94"/>
      <c r="AI145" s="22">
        <v>0</v>
      </c>
      <c r="AJ145" s="94"/>
      <c r="AK145" s="23">
        <f t="shared" si="66"/>
        <v>0</v>
      </c>
      <c r="AL145" s="96"/>
      <c r="AM145" s="98"/>
      <c r="AN145" s="100"/>
      <c r="AO145" s="77"/>
      <c r="AP145" s="102"/>
      <c r="AQ145" s="75"/>
      <c r="AR145" s="77"/>
      <c r="AS145" s="78"/>
      <c r="AT145" s="39"/>
    </row>
    <row r="146" spans="1:46" s="45" customFormat="1" ht="26.25" customHeight="1" x14ac:dyDescent="0.25">
      <c r="A146" s="12"/>
      <c r="B146" s="72"/>
      <c r="C146" s="79" t="s">
        <v>183</v>
      </c>
      <c r="D146" s="80" t="s">
        <v>172</v>
      </c>
      <c r="E146" s="82">
        <v>87</v>
      </c>
      <c r="F146" s="84">
        <v>12000</v>
      </c>
      <c r="G146" s="84">
        <f t="shared" ref="G146" si="67">+F146*E146</f>
        <v>1044000</v>
      </c>
      <c r="H146" s="87" t="s">
        <v>89</v>
      </c>
      <c r="I146" s="89"/>
      <c r="J146" s="90"/>
      <c r="K146" s="90"/>
      <c r="L146" s="13" t="s">
        <v>0</v>
      </c>
      <c r="M146" s="14"/>
      <c r="N146" s="92" t="str">
        <f>IF(AND(M146=0,M147=0),"",IF(ISERROR(M147/M146),"Introduzca Meta",+M147/M146))</f>
        <v/>
      </c>
      <c r="O146" s="14"/>
      <c r="P146" s="93" t="str">
        <f>IF(AND(O146=0,O147=0),"",IF(ISERROR(O147/O146),"Introduzca Meta",+O147/O146))</f>
        <v/>
      </c>
      <c r="Q146" s="14"/>
      <c r="R146" s="93" t="str">
        <f>IF(AND(Q146=0,Q147=0),"",IF(ISERROR(Q147/Q146),"Introduzca Meta",+Q147/Q146))</f>
        <v/>
      </c>
      <c r="S146" s="15"/>
      <c r="T146" s="93" t="str">
        <f>IF(AND(S146=0,S147=0),"",IF(ISERROR(S147/S146),"Introduzca Meta",+S147/S146))</f>
        <v/>
      </c>
      <c r="U146" s="14"/>
      <c r="V146" s="93" t="str">
        <f>IF(AND(U146=0,U147=0),"",IF(ISERROR(U147/U146),"Introduzca Meta",+U147/U146))</f>
        <v/>
      </c>
      <c r="W146" s="14"/>
      <c r="X146" s="93" t="str">
        <f>IF(AND(W146=0,W147=0),"",IF(ISERROR(W147/W146),"Introduzca Meta",+W147/W146))</f>
        <v/>
      </c>
      <c r="Y146" s="14"/>
      <c r="Z146" s="93" t="str">
        <f>IF(AND(Y146=0,Y147=0),"",IF(ISERROR(Y147/Y146),"Introduzca Meta",+Y147/Y146))</f>
        <v/>
      </c>
      <c r="AA146" s="15"/>
      <c r="AB146" s="93" t="str">
        <f>IF(AND(AA146=0,AA147=0),"",IF(ISERROR(AA147/AA146),"Introduzca Meta",+AA147/AA146))</f>
        <v/>
      </c>
      <c r="AC146" s="14"/>
      <c r="AD146" s="93" t="str">
        <f>IF(AND(AC146=0,AC147=0),"",IF(ISERROR(AC147/AC146),"Introduzca Meta",+AC147/AC146))</f>
        <v/>
      </c>
      <c r="AE146" s="14"/>
      <c r="AF146" s="93" t="str">
        <f>IF(AND(AE146=0,AE147=0),"",IF(ISERROR(AE147/AE146),"Introduzca Meta",+AE147/AE146))</f>
        <v/>
      </c>
      <c r="AG146" s="14"/>
      <c r="AH146" s="93" t="str">
        <f>IF(AND(AG146=0,AG147=0),"",IF(ISERROR(AG147/AG146),"Introduzca Meta",+AG147/AG146))</f>
        <v/>
      </c>
      <c r="AI146" s="15"/>
      <c r="AJ146" s="93" t="str">
        <f>IF(AND(AI146=0,AI147=0),"",IF(ISERROR(AI147/AI146),"Introduzca Meta",+AI147/AI146))</f>
        <v/>
      </c>
      <c r="AK146" s="16">
        <f t="shared" si="66"/>
        <v>0</v>
      </c>
      <c r="AL146" s="95" t="str">
        <f>IF(AK147=0,"",IF(ISERROR(AK147/AK146),"Introduzca Meta",+AK147/AK146))</f>
        <v/>
      </c>
      <c r="AM146" s="97" t="str">
        <f>IF(AK146=0," ",IF(AK146=AK147,0,3))</f>
        <v xml:space="preserve"> </v>
      </c>
      <c r="AN146" s="99" t="str">
        <f>IF(AL147=0,"",IF(ISERROR(AL147/AL146),"Introduzca Meta",+AL147/AL146))</f>
        <v/>
      </c>
      <c r="AO146" s="76"/>
      <c r="AP146" s="101"/>
      <c r="AQ146" s="74">
        <f>IFERROR(F146-AP146," ")</f>
        <v>12000</v>
      </c>
      <c r="AR146" s="76"/>
      <c r="AS146" s="78"/>
      <c r="AT146" s="39"/>
    </row>
    <row r="147" spans="1:46" s="45" customFormat="1" ht="26.25" customHeight="1" x14ac:dyDescent="0.25">
      <c r="A147" s="12"/>
      <c r="B147" s="72"/>
      <c r="C147" s="79"/>
      <c r="D147" s="81"/>
      <c r="E147" s="83"/>
      <c r="F147" s="85"/>
      <c r="G147" s="86"/>
      <c r="H147" s="88"/>
      <c r="I147" s="89"/>
      <c r="J147" s="91"/>
      <c r="K147" s="91"/>
      <c r="L147" s="20" t="s">
        <v>1</v>
      </c>
      <c r="M147" s="21">
        <v>0</v>
      </c>
      <c r="N147" s="93"/>
      <c r="O147" s="21">
        <v>0</v>
      </c>
      <c r="P147" s="94"/>
      <c r="Q147" s="21">
        <v>0</v>
      </c>
      <c r="R147" s="94"/>
      <c r="S147" s="22">
        <v>0</v>
      </c>
      <c r="T147" s="94"/>
      <c r="U147" s="22">
        <v>0</v>
      </c>
      <c r="V147" s="94"/>
      <c r="W147" s="21">
        <v>0</v>
      </c>
      <c r="X147" s="94"/>
      <c r="Y147" s="21">
        <v>0</v>
      </c>
      <c r="Z147" s="94"/>
      <c r="AA147" s="21">
        <v>0</v>
      </c>
      <c r="AB147" s="94"/>
      <c r="AC147" s="22">
        <v>0</v>
      </c>
      <c r="AD147" s="94"/>
      <c r="AE147" s="22">
        <v>0</v>
      </c>
      <c r="AF147" s="94"/>
      <c r="AG147" s="22">
        <v>0</v>
      </c>
      <c r="AH147" s="94"/>
      <c r="AI147" s="22">
        <v>0</v>
      </c>
      <c r="AJ147" s="94"/>
      <c r="AK147" s="23">
        <f t="shared" si="66"/>
        <v>0</v>
      </c>
      <c r="AL147" s="96"/>
      <c r="AM147" s="98"/>
      <c r="AN147" s="100"/>
      <c r="AO147" s="77"/>
      <c r="AP147" s="102"/>
      <c r="AQ147" s="75"/>
      <c r="AR147" s="77"/>
      <c r="AS147" s="78"/>
      <c r="AT147" s="39"/>
    </row>
    <row r="148" spans="1:46" s="45" customFormat="1" ht="26.25" customHeight="1" x14ac:dyDescent="0.25">
      <c r="A148" s="12"/>
      <c r="B148" s="72"/>
      <c r="C148" s="79" t="s">
        <v>184</v>
      </c>
      <c r="D148" s="80" t="s">
        <v>172</v>
      </c>
      <c r="E148" s="82">
        <v>87</v>
      </c>
      <c r="F148" s="84">
        <v>12000</v>
      </c>
      <c r="G148" s="84">
        <f t="shared" ref="G148" si="68">+F148*E148</f>
        <v>1044000</v>
      </c>
      <c r="H148" s="87" t="s">
        <v>89</v>
      </c>
      <c r="I148" s="89"/>
      <c r="J148" s="90"/>
      <c r="K148" s="90"/>
      <c r="L148" s="13" t="s">
        <v>0</v>
      </c>
      <c r="M148" s="14"/>
      <c r="N148" s="92" t="str">
        <f>IF(AND(M148=0,M149=0),"",IF(ISERROR(M149/M148),"Introduzca Meta",+M149/M148))</f>
        <v/>
      </c>
      <c r="O148" s="14"/>
      <c r="P148" s="93" t="str">
        <f>IF(AND(O148=0,O149=0),"",IF(ISERROR(O149/O148),"Introduzca Meta",+O149/O148))</f>
        <v/>
      </c>
      <c r="Q148" s="14"/>
      <c r="R148" s="93" t="str">
        <f>IF(AND(Q148=0,Q149=0),"",IF(ISERROR(Q149/Q148),"Introduzca Meta",+Q149/Q148))</f>
        <v/>
      </c>
      <c r="S148" s="15"/>
      <c r="T148" s="93" t="str">
        <f>IF(AND(S148=0,S149=0),"",IF(ISERROR(S149/S148),"Introduzca Meta",+S149/S148))</f>
        <v/>
      </c>
      <c r="U148" s="14"/>
      <c r="V148" s="93" t="str">
        <f>IF(AND(U148=0,U149=0),"",IF(ISERROR(U149/U148),"Introduzca Meta",+U149/U148))</f>
        <v/>
      </c>
      <c r="W148" s="14"/>
      <c r="X148" s="93" t="str">
        <f>IF(AND(W148=0,W149=0),"",IF(ISERROR(W149/W148),"Introduzca Meta",+W149/W148))</f>
        <v/>
      </c>
      <c r="Y148" s="14"/>
      <c r="Z148" s="93" t="str">
        <f>IF(AND(Y148=0,Y149=0),"",IF(ISERROR(Y149/Y148),"Introduzca Meta",+Y149/Y148))</f>
        <v/>
      </c>
      <c r="AA148" s="15"/>
      <c r="AB148" s="93" t="str">
        <f>IF(AND(AA148=0,AA149=0),"",IF(ISERROR(AA149/AA148),"Introduzca Meta",+AA149/AA148))</f>
        <v/>
      </c>
      <c r="AC148" s="14"/>
      <c r="AD148" s="93" t="str">
        <f>IF(AND(AC148=0,AC149=0),"",IF(ISERROR(AC149/AC148),"Introduzca Meta",+AC149/AC148))</f>
        <v/>
      </c>
      <c r="AE148" s="14"/>
      <c r="AF148" s="93" t="str">
        <f>IF(AND(AE148=0,AE149=0),"",IF(ISERROR(AE149/AE148),"Introduzca Meta",+AE149/AE148))</f>
        <v/>
      </c>
      <c r="AG148" s="14"/>
      <c r="AH148" s="93" t="str">
        <f>IF(AND(AG148=0,AG149=0),"",IF(ISERROR(AG149/AG148),"Introduzca Meta",+AG149/AG148))</f>
        <v/>
      </c>
      <c r="AI148" s="15"/>
      <c r="AJ148" s="93" t="str">
        <f>IF(AND(AI148=0,AI149=0),"",IF(ISERROR(AI149/AI148),"Introduzca Meta",+AI149/AI148))</f>
        <v/>
      </c>
      <c r="AK148" s="16">
        <f t="shared" ref="AK148:AK149" si="69">M148+O148+Q148+S148+U148+W148+Y148+AA148+AC148+AE148+AG148+AI148</f>
        <v>0</v>
      </c>
      <c r="AL148" s="95" t="str">
        <f>IF(AK149=0,"",IF(ISERROR(AK149/AK148),"Introduzca Meta",+AK149/AK148))</f>
        <v/>
      </c>
      <c r="AM148" s="97" t="str">
        <f>IF(AK148=0," ",IF(AK148=AK149,0,3))</f>
        <v xml:space="preserve"> </v>
      </c>
      <c r="AN148" s="99" t="str">
        <f>IF(AL149=0,"",IF(ISERROR(AL149/AL148),"Introduzca Meta",+AL149/AL148))</f>
        <v/>
      </c>
      <c r="AO148" s="76"/>
      <c r="AP148" s="101"/>
      <c r="AQ148" s="74">
        <f>IFERROR(F148-AP148," ")</f>
        <v>12000</v>
      </c>
      <c r="AR148" s="76"/>
      <c r="AS148" s="78"/>
      <c r="AT148" s="39"/>
    </row>
    <row r="149" spans="1:46" s="45" customFormat="1" ht="26.25" customHeight="1" x14ac:dyDescent="0.25">
      <c r="A149" s="12"/>
      <c r="B149" s="72"/>
      <c r="C149" s="79"/>
      <c r="D149" s="81"/>
      <c r="E149" s="83"/>
      <c r="F149" s="85"/>
      <c r="G149" s="86"/>
      <c r="H149" s="88"/>
      <c r="I149" s="89"/>
      <c r="J149" s="91"/>
      <c r="K149" s="91"/>
      <c r="L149" s="20" t="s">
        <v>1</v>
      </c>
      <c r="M149" s="21">
        <v>0</v>
      </c>
      <c r="N149" s="93"/>
      <c r="O149" s="21">
        <v>0</v>
      </c>
      <c r="P149" s="94"/>
      <c r="Q149" s="21">
        <v>0</v>
      </c>
      <c r="R149" s="94"/>
      <c r="S149" s="22">
        <v>0</v>
      </c>
      <c r="T149" s="94"/>
      <c r="U149" s="22">
        <v>0</v>
      </c>
      <c r="V149" s="94"/>
      <c r="W149" s="21">
        <v>0</v>
      </c>
      <c r="X149" s="94"/>
      <c r="Y149" s="21">
        <v>0</v>
      </c>
      <c r="Z149" s="94"/>
      <c r="AA149" s="21">
        <v>0</v>
      </c>
      <c r="AB149" s="94"/>
      <c r="AC149" s="22">
        <v>0</v>
      </c>
      <c r="AD149" s="94"/>
      <c r="AE149" s="22">
        <v>0</v>
      </c>
      <c r="AF149" s="94"/>
      <c r="AG149" s="22">
        <v>0</v>
      </c>
      <c r="AH149" s="94"/>
      <c r="AI149" s="22">
        <v>0</v>
      </c>
      <c r="AJ149" s="94"/>
      <c r="AK149" s="23">
        <f t="shared" si="69"/>
        <v>0</v>
      </c>
      <c r="AL149" s="96"/>
      <c r="AM149" s="98"/>
      <c r="AN149" s="100"/>
      <c r="AO149" s="77"/>
      <c r="AP149" s="102"/>
      <c r="AQ149" s="75"/>
      <c r="AR149" s="77"/>
      <c r="AS149" s="78"/>
      <c r="AT149" s="39"/>
    </row>
    <row r="150" spans="1:46" s="45" customFormat="1" ht="26.25" customHeight="1" x14ac:dyDescent="0.25">
      <c r="A150" s="12"/>
      <c r="B150" s="72"/>
      <c r="C150" s="79" t="s">
        <v>185</v>
      </c>
      <c r="D150" s="80"/>
      <c r="E150" s="82"/>
      <c r="F150" s="84"/>
      <c r="G150" s="84">
        <f t="shared" ref="G150" si="70">+F150*E150</f>
        <v>0</v>
      </c>
      <c r="H150" s="87" t="s">
        <v>89</v>
      </c>
      <c r="I150" s="89"/>
      <c r="J150" s="90"/>
      <c r="K150" s="90"/>
      <c r="L150" s="13" t="s">
        <v>0</v>
      </c>
      <c r="M150" s="14"/>
      <c r="N150" s="92" t="str">
        <f>IF(AND(M150=0,M151=0),"",IF(ISERROR(M151/M150),"Introduzca Meta",+M151/M150))</f>
        <v/>
      </c>
      <c r="O150" s="14"/>
      <c r="P150" s="93" t="str">
        <f>IF(AND(O150=0,O151=0),"",IF(ISERROR(O151/O150),"Introduzca Meta",+O151/O150))</f>
        <v/>
      </c>
      <c r="Q150" s="14"/>
      <c r="R150" s="93" t="str">
        <f>IF(AND(Q150=0,Q151=0),"",IF(ISERROR(Q151/Q150),"Introduzca Meta",+Q151/Q150))</f>
        <v/>
      </c>
      <c r="S150" s="15"/>
      <c r="T150" s="93" t="str">
        <f>IF(AND(S150=0,S151=0),"",IF(ISERROR(S151/S150),"Introduzca Meta",+S151/S150))</f>
        <v/>
      </c>
      <c r="U150" s="14"/>
      <c r="V150" s="93" t="str">
        <f>IF(AND(U150=0,U151=0),"",IF(ISERROR(U151/U150),"Introduzca Meta",+U151/U150))</f>
        <v/>
      </c>
      <c r="W150" s="14"/>
      <c r="X150" s="93" t="str">
        <f>IF(AND(W150=0,W151=0),"",IF(ISERROR(W151/W150),"Introduzca Meta",+W151/W150))</f>
        <v/>
      </c>
      <c r="Y150" s="14"/>
      <c r="Z150" s="93" t="str">
        <f>IF(AND(Y150=0,Y151=0),"",IF(ISERROR(Y151/Y150),"Introduzca Meta",+Y151/Y150))</f>
        <v/>
      </c>
      <c r="AA150" s="15"/>
      <c r="AB150" s="93" t="str">
        <f>IF(AND(AA150=0,AA151=0),"",IF(ISERROR(AA151/AA150),"Introduzca Meta",+AA151/AA150))</f>
        <v/>
      </c>
      <c r="AC150" s="14"/>
      <c r="AD150" s="93" t="str">
        <f>IF(AND(AC150=0,AC151=0),"",IF(ISERROR(AC151/AC150),"Introduzca Meta",+AC151/AC150))</f>
        <v/>
      </c>
      <c r="AE150" s="14"/>
      <c r="AF150" s="93" t="str">
        <f>IF(AND(AE150=0,AE151=0),"",IF(ISERROR(AE151/AE150),"Introduzca Meta",+AE151/AE150))</f>
        <v/>
      </c>
      <c r="AG150" s="14"/>
      <c r="AH150" s="93" t="str">
        <f>IF(AND(AG150=0,AG151=0),"",IF(ISERROR(AG151/AG150),"Introduzca Meta",+AG151/AG150))</f>
        <v/>
      </c>
      <c r="AI150" s="15"/>
      <c r="AJ150" s="93" t="str">
        <f>IF(AND(AI150=0,AI151=0),"",IF(ISERROR(AI151/AI150),"Introduzca Meta",+AI151/AI150))</f>
        <v/>
      </c>
      <c r="AK150" s="16">
        <f t="shared" ref="AK150:AK153" si="71">M150+O150+Q150+S150+U150+W150+Y150+AA150+AC150+AE150+AG150+AI150</f>
        <v>0</v>
      </c>
      <c r="AL150" s="95" t="str">
        <f>IF(AK151=0,"",IF(ISERROR(AK151/AK150),"Introduzca Meta",+AK151/AK150))</f>
        <v/>
      </c>
      <c r="AM150" s="97" t="str">
        <f>IF(AK150=0," ",IF(AK150=AK151,0,3))</f>
        <v xml:space="preserve"> </v>
      </c>
      <c r="AN150" s="99" t="str">
        <f>IF(AL151=0,"",IF(ISERROR(AL151/AL150),"Introduzca Meta",+AL151/AL150))</f>
        <v/>
      </c>
      <c r="AO150" s="76"/>
      <c r="AP150" s="101"/>
      <c r="AQ150" s="74">
        <f>IFERROR(F150-AP150," ")</f>
        <v>0</v>
      </c>
      <c r="AR150" s="76"/>
      <c r="AS150" s="78"/>
      <c r="AT150" s="39"/>
    </row>
    <row r="151" spans="1:46" s="45" customFormat="1" ht="26.25" customHeight="1" x14ac:dyDescent="0.25">
      <c r="A151" s="12"/>
      <c r="B151" s="72"/>
      <c r="C151" s="79"/>
      <c r="D151" s="81"/>
      <c r="E151" s="83"/>
      <c r="F151" s="85"/>
      <c r="G151" s="86"/>
      <c r="H151" s="88"/>
      <c r="I151" s="89"/>
      <c r="J151" s="91"/>
      <c r="K151" s="91"/>
      <c r="L151" s="20" t="s">
        <v>1</v>
      </c>
      <c r="M151" s="21">
        <v>0</v>
      </c>
      <c r="N151" s="93"/>
      <c r="O151" s="21">
        <v>0</v>
      </c>
      <c r="P151" s="94"/>
      <c r="Q151" s="21">
        <v>0</v>
      </c>
      <c r="R151" s="94"/>
      <c r="S151" s="22">
        <v>0</v>
      </c>
      <c r="T151" s="94"/>
      <c r="U151" s="22">
        <v>0</v>
      </c>
      <c r="V151" s="94"/>
      <c r="W151" s="21">
        <v>0</v>
      </c>
      <c r="X151" s="94"/>
      <c r="Y151" s="21">
        <v>0</v>
      </c>
      <c r="Z151" s="94"/>
      <c r="AA151" s="21">
        <v>0</v>
      </c>
      <c r="AB151" s="94"/>
      <c r="AC151" s="22">
        <v>0</v>
      </c>
      <c r="AD151" s="94"/>
      <c r="AE151" s="22">
        <v>0</v>
      </c>
      <c r="AF151" s="94"/>
      <c r="AG151" s="22">
        <v>0</v>
      </c>
      <c r="AH151" s="94"/>
      <c r="AI151" s="22">
        <v>0</v>
      </c>
      <c r="AJ151" s="94"/>
      <c r="AK151" s="23">
        <f t="shared" si="71"/>
        <v>0</v>
      </c>
      <c r="AL151" s="96"/>
      <c r="AM151" s="98"/>
      <c r="AN151" s="100"/>
      <c r="AO151" s="77"/>
      <c r="AP151" s="102"/>
      <c r="AQ151" s="75"/>
      <c r="AR151" s="77"/>
      <c r="AS151" s="78"/>
      <c r="AT151" s="39"/>
    </row>
    <row r="152" spans="1:46" s="45" customFormat="1" ht="26.25" customHeight="1" x14ac:dyDescent="0.25">
      <c r="A152" s="12"/>
      <c r="B152" s="72"/>
      <c r="C152" s="79" t="s">
        <v>186</v>
      </c>
      <c r="D152" s="80" t="s">
        <v>81</v>
      </c>
      <c r="E152" s="82">
        <v>1</v>
      </c>
      <c r="F152" s="84">
        <v>1899900</v>
      </c>
      <c r="G152" s="84">
        <f t="shared" ref="G152" si="72">+F152*E152</f>
        <v>1899900</v>
      </c>
      <c r="H152" s="87" t="s">
        <v>89</v>
      </c>
      <c r="I152" s="89"/>
      <c r="J152" s="90"/>
      <c r="K152" s="90"/>
      <c r="L152" s="13" t="s">
        <v>0</v>
      </c>
      <c r="M152" s="14"/>
      <c r="N152" s="92" t="str">
        <f>IF(AND(M152=0,M153=0),"",IF(ISERROR(M153/M152),"Introduzca Meta",+M153/M152))</f>
        <v/>
      </c>
      <c r="O152" s="14"/>
      <c r="P152" s="93" t="str">
        <f>IF(AND(O152=0,O153=0),"",IF(ISERROR(O153/O152),"Introduzca Meta",+O153/O152))</f>
        <v/>
      </c>
      <c r="Q152" s="14"/>
      <c r="R152" s="93" t="str">
        <f>IF(AND(Q152=0,Q153=0),"",IF(ISERROR(Q153/Q152),"Introduzca Meta",+Q153/Q152))</f>
        <v/>
      </c>
      <c r="S152" s="15"/>
      <c r="T152" s="93" t="str">
        <f>IF(AND(S152=0,S153=0),"",IF(ISERROR(S153/S152),"Introduzca Meta",+S153/S152))</f>
        <v/>
      </c>
      <c r="U152" s="14"/>
      <c r="V152" s="93" t="str">
        <f>IF(AND(U152=0,U153=0),"",IF(ISERROR(U153/U152),"Introduzca Meta",+U153/U152))</f>
        <v/>
      </c>
      <c r="W152" s="14"/>
      <c r="X152" s="93" t="str">
        <f>IF(AND(W152=0,W153=0),"",IF(ISERROR(W153/W152),"Introduzca Meta",+W153/W152))</f>
        <v/>
      </c>
      <c r="Y152" s="14"/>
      <c r="Z152" s="93" t="str">
        <f>IF(AND(Y152=0,Y153=0),"",IF(ISERROR(Y153/Y152),"Introduzca Meta",+Y153/Y152))</f>
        <v/>
      </c>
      <c r="AA152" s="15"/>
      <c r="AB152" s="93" t="str">
        <f>IF(AND(AA152=0,AA153=0),"",IF(ISERROR(AA153/AA152),"Introduzca Meta",+AA153/AA152))</f>
        <v/>
      </c>
      <c r="AC152" s="14"/>
      <c r="AD152" s="93" t="str">
        <f>IF(AND(AC152=0,AC153=0),"",IF(ISERROR(AC153/AC152),"Introduzca Meta",+AC153/AC152))</f>
        <v/>
      </c>
      <c r="AE152" s="14"/>
      <c r="AF152" s="93" t="str">
        <f>IF(AND(AE152=0,AE153=0),"",IF(ISERROR(AE153/AE152),"Introduzca Meta",+AE153/AE152))</f>
        <v/>
      </c>
      <c r="AG152" s="14"/>
      <c r="AH152" s="93" t="str">
        <f>IF(AND(AG152=0,AG153=0),"",IF(ISERROR(AG153/AG152),"Introduzca Meta",+AG153/AG152))</f>
        <v/>
      </c>
      <c r="AI152" s="15"/>
      <c r="AJ152" s="93" t="str">
        <f>IF(AND(AI152=0,AI153=0),"",IF(ISERROR(AI153/AI152),"Introduzca Meta",+AI153/AI152))</f>
        <v/>
      </c>
      <c r="AK152" s="16">
        <f t="shared" si="71"/>
        <v>0</v>
      </c>
      <c r="AL152" s="95" t="str">
        <f>IF(AK153=0,"",IF(ISERROR(AK153/AK152),"Introduzca Meta",+AK153/AK152))</f>
        <v/>
      </c>
      <c r="AM152" s="97" t="str">
        <f>IF(AK152=0," ",IF(AK152=AK153,0,3))</f>
        <v xml:space="preserve"> </v>
      </c>
      <c r="AN152" s="99" t="str">
        <f>IF(AL153=0,"",IF(ISERROR(AL153/AL152),"Introduzca Meta",+AL153/AL152))</f>
        <v/>
      </c>
      <c r="AO152" s="76"/>
      <c r="AP152" s="101"/>
      <c r="AQ152" s="74">
        <f>IFERROR(F152-AP152," ")</f>
        <v>1899900</v>
      </c>
      <c r="AR152" s="76"/>
      <c r="AS152" s="78"/>
      <c r="AT152" s="39"/>
    </row>
    <row r="153" spans="1:46" s="45" customFormat="1" ht="26.25" customHeight="1" x14ac:dyDescent="0.25">
      <c r="A153" s="12"/>
      <c r="B153" s="72"/>
      <c r="C153" s="79"/>
      <c r="D153" s="81"/>
      <c r="E153" s="83"/>
      <c r="F153" s="85"/>
      <c r="G153" s="86"/>
      <c r="H153" s="88"/>
      <c r="I153" s="89"/>
      <c r="J153" s="91"/>
      <c r="K153" s="91"/>
      <c r="L153" s="20" t="s">
        <v>1</v>
      </c>
      <c r="M153" s="21">
        <v>0</v>
      </c>
      <c r="N153" s="93"/>
      <c r="O153" s="21">
        <v>0</v>
      </c>
      <c r="P153" s="94"/>
      <c r="Q153" s="21">
        <v>0</v>
      </c>
      <c r="R153" s="94"/>
      <c r="S153" s="22">
        <v>0</v>
      </c>
      <c r="T153" s="94"/>
      <c r="U153" s="22">
        <v>0</v>
      </c>
      <c r="V153" s="94"/>
      <c r="W153" s="21">
        <v>0</v>
      </c>
      <c r="X153" s="94"/>
      <c r="Y153" s="21">
        <v>0</v>
      </c>
      <c r="Z153" s="94"/>
      <c r="AA153" s="21">
        <v>0</v>
      </c>
      <c r="AB153" s="94"/>
      <c r="AC153" s="22">
        <v>0</v>
      </c>
      <c r="AD153" s="94"/>
      <c r="AE153" s="22">
        <v>0</v>
      </c>
      <c r="AF153" s="94"/>
      <c r="AG153" s="22">
        <v>0</v>
      </c>
      <c r="AH153" s="94"/>
      <c r="AI153" s="22">
        <v>0</v>
      </c>
      <c r="AJ153" s="94"/>
      <c r="AK153" s="23">
        <f t="shared" si="71"/>
        <v>0</v>
      </c>
      <c r="AL153" s="96"/>
      <c r="AM153" s="98"/>
      <c r="AN153" s="100"/>
      <c r="AO153" s="77"/>
      <c r="AP153" s="102"/>
      <c r="AQ153" s="75"/>
      <c r="AR153" s="77"/>
      <c r="AS153" s="78"/>
      <c r="AT153" s="39"/>
    </row>
    <row r="154" spans="1:46" s="45" customFormat="1" ht="26.25" customHeight="1" x14ac:dyDescent="0.25">
      <c r="A154" s="12"/>
      <c r="B154" s="72"/>
      <c r="C154" s="79" t="s">
        <v>187</v>
      </c>
      <c r="D154" s="80" t="s">
        <v>81</v>
      </c>
      <c r="E154" s="82">
        <v>1</v>
      </c>
      <c r="F154" s="84">
        <v>344800</v>
      </c>
      <c r="G154" s="84">
        <f t="shared" ref="G154" si="73">+F154*E154</f>
        <v>344800</v>
      </c>
      <c r="H154" s="87" t="s">
        <v>89</v>
      </c>
      <c r="I154" s="89"/>
      <c r="J154" s="90"/>
      <c r="K154" s="90"/>
      <c r="L154" s="13" t="s">
        <v>0</v>
      </c>
      <c r="M154" s="14"/>
      <c r="N154" s="92" t="str">
        <f>IF(AND(M154=0,M155=0),"",IF(ISERROR(M155/M154),"Introduzca Meta",+M155/M154))</f>
        <v/>
      </c>
      <c r="O154" s="14"/>
      <c r="P154" s="93" t="str">
        <f>IF(AND(O154=0,O155=0),"",IF(ISERROR(O155/O154),"Introduzca Meta",+O155/O154))</f>
        <v/>
      </c>
      <c r="Q154" s="14"/>
      <c r="R154" s="93" t="str">
        <f>IF(AND(Q154=0,Q155=0),"",IF(ISERROR(Q155/Q154),"Introduzca Meta",+Q155/Q154))</f>
        <v/>
      </c>
      <c r="S154" s="15"/>
      <c r="T154" s="93" t="str">
        <f>IF(AND(S154=0,S155=0),"",IF(ISERROR(S155/S154),"Introduzca Meta",+S155/S154))</f>
        <v/>
      </c>
      <c r="U154" s="14"/>
      <c r="V154" s="93" t="str">
        <f>IF(AND(U154=0,U155=0),"",IF(ISERROR(U155/U154),"Introduzca Meta",+U155/U154))</f>
        <v/>
      </c>
      <c r="W154" s="14"/>
      <c r="X154" s="93" t="str">
        <f>IF(AND(W154=0,W155=0),"",IF(ISERROR(W155/W154),"Introduzca Meta",+W155/W154))</f>
        <v/>
      </c>
      <c r="Y154" s="14"/>
      <c r="Z154" s="93" t="str">
        <f>IF(AND(Y154=0,Y155=0),"",IF(ISERROR(Y155/Y154),"Introduzca Meta",+Y155/Y154))</f>
        <v/>
      </c>
      <c r="AA154" s="15"/>
      <c r="AB154" s="93" t="str">
        <f>IF(AND(AA154=0,AA155=0),"",IF(ISERROR(AA155/AA154),"Introduzca Meta",+AA155/AA154))</f>
        <v/>
      </c>
      <c r="AC154" s="14"/>
      <c r="AD154" s="93" t="str">
        <f>IF(AND(AC154=0,AC155=0),"",IF(ISERROR(AC155/AC154),"Introduzca Meta",+AC155/AC154))</f>
        <v/>
      </c>
      <c r="AE154" s="14"/>
      <c r="AF154" s="93" t="str">
        <f>IF(AND(AE154=0,AE155=0),"",IF(ISERROR(AE155/AE154),"Introduzca Meta",+AE155/AE154))</f>
        <v/>
      </c>
      <c r="AG154" s="14"/>
      <c r="AH154" s="93" t="str">
        <f>IF(AND(AG154=0,AG155=0),"",IF(ISERROR(AG155/AG154),"Introduzca Meta",+AG155/AG154))</f>
        <v/>
      </c>
      <c r="AI154" s="15"/>
      <c r="AJ154" s="93" t="str">
        <f>IF(AND(AI154=0,AI155=0),"",IF(ISERROR(AI155/AI154),"Introduzca Meta",+AI155/AI154))</f>
        <v/>
      </c>
      <c r="AK154" s="16">
        <f t="shared" ref="AK154:AK159" si="74">M154+O154+Q154+S154+U154+W154+Y154+AA154+AC154+AE154+AG154+AI154</f>
        <v>0</v>
      </c>
      <c r="AL154" s="95" t="str">
        <f>IF(AK155=0,"",IF(ISERROR(AK155/AK154),"Introduzca Meta",+AK155/AK154))</f>
        <v/>
      </c>
      <c r="AM154" s="97" t="str">
        <f>IF(AK154=0," ",IF(AK154=AK155,0,3))</f>
        <v xml:space="preserve"> </v>
      </c>
      <c r="AN154" s="99" t="str">
        <f>IF(AL155=0,"",IF(ISERROR(AL155/AL154),"Introduzca Meta",+AL155/AL154))</f>
        <v/>
      </c>
      <c r="AO154" s="76"/>
      <c r="AP154" s="101"/>
      <c r="AQ154" s="74">
        <f>IFERROR(F154-AP154," ")</f>
        <v>344800</v>
      </c>
      <c r="AR154" s="76"/>
      <c r="AS154" s="78"/>
      <c r="AT154" s="39"/>
    </row>
    <row r="155" spans="1:46" s="45" customFormat="1" ht="26.25" customHeight="1" x14ac:dyDescent="0.25">
      <c r="A155" s="12"/>
      <c r="B155" s="72"/>
      <c r="C155" s="79"/>
      <c r="D155" s="81"/>
      <c r="E155" s="83"/>
      <c r="F155" s="85"/>
      <c r="G155" s="86"/>
      <c r="H155" s="88"/>
      <c r="I155" s="89"/>
      <c r="J155" s="91"/>
      <c r="K155" s="91"/>
      <c r="L155" s="20" t="s">
        <v>1</v>
      </c>
      <c r="M155" s="21">
        <v>0</v>
      </c>
      <c r="N155" s="93"/>
      <c r="O155" s="21">
        <v>0</v>
      </c>
      <c r="P155" s="94"/>
      <c r="Q155" s="21">
        <v>0</v>
      </c>
      <c r="R155" s="94"/>
      <c r="S155" s="22">
        <v>0</v>
      </c>
      <c r="T155" s="94"/>
      <c r="U155" s="22">
        <v>0</v>
      </c>
      <c r="V155" s="94"/>
      <c r="W155" s="21">
        <v>0</v>
      </c>
      <c r="X155" s="94"/>
      <c r="Y155" s="21">
        <v>0</v>
      </c>
      <c r="Z155" s="94"/>
      <c r="AA155" s="21">
        <v>0</v>
      </c>
      <c r="AB155" s="94"/>
      <c r="AC155" s="22">
        <v>0</v>
      </c>
      <c r="AD155" s="94"/>
      <c r="AE155" s="22">
        <v>0</v>
      </c>
      <c r="AF155" s="94"/>
      <c r="AG155" s="22">
        <v>0</v>
      </c>
      <c r="AH155" s="94"/>
      <c r="AI155" s="22">
        <v>0</v>
      </c>
      <c r="AJ155" s="94"/>
      <c r="AK155" s="23">
        <f t="shared" si="74"/>
        <v>0</v>
      </c>
      <c r="AL155" s="96"/>
      <c r="AM155" s="98"/>
      <c r="AN155" s="100"/>
      <c r="AO155" s="77"/>
      <c r="AP155" s="102"/>
      <c r="AQ155" s="75"/>
      <c r="AR155" s="77"/>
      <c r="AS155" s="78"/>
      <c r="AT155" s="39"/>
    </row>
    <row r="156" spans="1:46" s="45" customFormat="1" ht="26.25" customHeight="1" x14ac:dyDescent="0.25">
      <c r="A156" s="12"/>
      <c r="B156" s="72"/>
      <c r="C156" s="79" t="s">
        <v>188</v>
      </c>
      <c r="D156" s="80" t="s">
        <v>81</v>
      </c>
      <c r="E156" s="82">
        <v>1</v>
      </c>
      <c r="F156" s="84">
        <v>1300000</v>
      </c>
      <c r="G156" s="84">
        <f t="shared" ref="G156" si="75">+F156*E156</f>
        <v>1300000</v>
      </c>
      <c r="H156" s="87" t="s">
        <v>89</v>
      </c>
      <c r="I156" s="89"/>
      <c r="J156" s="90"/>
      <c r="K156" s="90"/>
      <c r="L156" s="13" t="s">
        <v>0</v>
      </c>
      <c r="M156" s="14"/>
      <c r="N156" s="92" t="str">
        <f>IF(AND(M156=0,M157=0),"",IF(ISERROR(M157/M156),"Introduzca Meta",+M157/M156))</f>
        <v/>
      </c>
      <c r="O156" s="14"/>
      <c r="P156" s="93" t="str">
        <f>IF(AND(O156=0,O157=0),"",IF(ISERROR(O157/O156),"Introduzca Meta",+O157/O156))</f>
        <v/>
      </c>
      <c r="Q156" s="14"/>
      <c r="R156" s="93" t="str">
        <f>IF(AND(Q156=0,Q157=0),"",IF(ISERROR(Q157/Q156),"Introduzca Meta",+Q157/Q156))</f>
        <v/>
      </c>
      <c r="S156" s="15"/>
      <c r="T156" s="93" t="str">
        <f>IF(AND(S156=0,S157=0),"",IF(ISERROR(S157/S156),"Introduzca Meta",+S157/S156))</f>
        <v/>
      </c>
      <c r="U156" s="14"/>
      <c r="V156" s="93" t="str">
        <f>IF(AND(U156=0,U157=0),"",IF(ISERROR(U157/U156),"Introduzca Meta",+U157/U156))</f>
        <v/>
      </c>
      <c r="W156" s="14"/>
      <c r="X156" s="93" t="str">
        <f>IF(AND(W156=0,W157=0),"",IF(ISERROR(W157/W156),"Introduzca Meta",+W157/W156))</f>
        <v/>
      </c>
      <c r="Y156" s="14"/>
      <c r="Z156" s="93" t="str">
        <f>IF(AND(Y156=0,Y157=0),"",IF(ISERROR(Y157/Y156),"Introduzca Meta",+Y157/Y156))</f>
        <v/>
      </c>
      <c r="AA156" s="15"/>
      <c r="AB156" s="93" t="str">
        <f>IF(AND(AA156=0,AA157=0),"",IF(ISERROR(AA157/AA156),"Introduzca Meta",+AA157/AA156))</f>
        <v/>
      </c>
      <c r="AC156" s="14"/>
      <c r="AD156" s="93" t="str">
        <f>IF(AND(AC156=0,AC157=0),"",IF(ISERROR(AC157/AC156),"Introduzca Meta",+AC157/AC156))</f>
        <v/>
      </c>
      <c r="AE156" s="14"/>
      <c r="AF156" s="93" t="str">
        <f>IF(AND(AE156=0,AE157=0),"",IF(ISERROR(AE157/AE156),"Introduzca Meta",+AE157/AE156))</f>
        <v/>
      </c>
      <c r="AG156" s="14"/>
      <c r="AH156" s="93" t="str">
        <f>IF(AND(AG156=0,AG157=0),"",IF(ISERROR(AG157/AG156),"Introduzca Meta",+AG157/AG156))</f>
        <v/>
      </c>
      <c r="AI156" s="15"/>
      <c r="AJ156" s="93" t="str">
        <f>IF(AND(AI156=0,AI157=0),"",IF(ISERROR(AI157/AI156),"Introduzca Meta",+AI157/AI156))</f>
        <v/>
      </c>
      <c r="AK156" s="16">
        <f t="shared" si="74"/>
        <v>0</v>
      </c>
      <c r="AL156" s="95" t="str">
        <f>IF(AK157=0,"",IF(ISERROR(AK157/AK156),"Introduzca Meta",+AK157/AK156))</f>
        <v/>
      </c>
      <c r="AM156" s="97" t="str">
        <f>IF(AK156=0," ",IF(AK156=AK157,0,3))</f>
        <v xml:space="preserve"> </v>
      </c>
      <c r="AN156" s="99" t="str">
        <f>IF(AL157=0,"",IF(ISERROR(AL157/AL156),"Introduzca Meta",+AL157/AL156))</f>
        <v/>
      </c>
      <c r="AO156" s="76"/>
      <c r="AP156" s="101"/>
      <c r="AQ156" s="74">
        <f>IFERROR(F156-AP156," ")</f>
        <v>1300000</v>
      </c>
      <c r="AR156" s="76"/>
      <c r="AS156" s="78"/>
      <c r="AT156" s="39"/>
    </row>
    <row r="157" spans="1:46" s="45" customFormat="1" ht="26.25" customHeight="1" x14ac:dyDescent="0.25">
      <c r="A157" s="12"/>
      <c r="B157" s="72"/>
      <c r="C157" s="79"/>
      <c r="D157" s="81"/>
      <c r="E157" s="83"/>
      <c r="F157" s="85"/>
      <c r="G157" s="86"/>
      <c r="H157" s="88"/>
      <c r="I157" s="89"/>
      <c r="J157" s="91"/>
      <c r="K157" s="91"/>
      <c r="L157" s="20" t="s">
        <v>1</v>
      </c>
      <c r="M157" s="21">
        <v>0</v>
      </c>
      <c r="N157" s="93"/>
      <c r="O157" s="21">
        <v>0</v>
      </c>
      <c r="P157" s="94"/>
      <c r="Q157" s="21">
        <v>0</v>
      </c>
      <c r="R157" s="94"/>
      <c r="S157" s="22">
        <v>0</v>
      </c>
      <c r="T157" s="94"/>
      <c r="U157" s="22">
        <v>0</v>
      </c>
      <c r="V157" s="94"/>
      <c r="W157" s="21">
        <v>0</v>
      </c>
      <c r="X157" s="94"/>
      <c r="Y157" s="21">
        <v>0</v>
      </c>
      <c r="Z157" s="94"/>
      <c r="AA157" s="21">
        <v>0</v>
      </c>
      <c r="AB157" s="94"/>
      <c r="AC157" s="22">
        <v>0</v>
      </c>
      <c r="AD157" s="94"/>
      <c r="AE157" s="22">
        <v>0</v>
      </c>
      <c r="AF157" s="94"/>
      <c r="AG157" s="22">
        <v>0</v>
      </c>
      <c r="AH157" s="94"/>
      <c r="AI157" s="22">
        <v>0</v>
      </c>
      <c r="AJ157" s="94"/>
      <c r="AK157" s="23">
        <f t="shared" si="74"/>
        <v>0</v>
      </c>
      <c r="AL157" s="96"/>
      <c r="AM157" s="98"/>
      <c r="AN157" s="100"/>
      <c r="AO157" s="77"/>
      <c r="AP157" s="102"/>
      <c r="AQ157" s="75"/>
      <c r="AR157" s="77"/>
      <c r="AS157" s="78"/>
      <c r="AT157" s="39"/>
    </row>
    <row r="158" spans="1:46" s="45" customFormat="1" ht="26.25" customHeight="1" x14ac:dyDescent="0.25">
      <c r="A158" s="12"/>
      <c r="B158" s="72"/>
      <c r="C158" s="79" t="s">
        <v>189</v>
      </c>
      <c r="D158" s="80" t="s">
        <v>93</v>
      </c>
      <c r="E158" s="82">
        <v>3</v>
      </c>
      <c r="F158" s="84">
        <v>1800000</v>
      </c>
      <c r="G158" s="84">
        <f t="shared" ref="G158" si="76">+F158*E158</f>
        <v>5400000</v>
      </c>
      <c r="H158" s="87" t="s">
        <v>89</v>
      </c>
      <c r="I158" s="89"/>
      <c r="J158" s="90"/>
      <c r="K158" s="90"/>
      <c r="L158" s="13" t="s">
        <v>0</v>
      </c>
      <c r="M158" s="14"/>
      <c r="N158" s="92" t="str">
        <f>IF(AND(M158=0,M159=0),"",IF(ISERROR(M159/M158),"Introduzca Meta",+M159/M158))</f>
        <v/>
      </c>
      <c r="O158" s="14"/>
      <c r="P158" s="93" t="str">
        <f>IF(AND(O158=0,O159=0),"",IF(ISERROR(O159/O158),"Introduzca Meta",+O159/O158))</f>
        <v/>
      </c>
      <c r="Q158" s="14"/>
      <c r="R158" s="93" t="str">
        <f>IF(AND(Q158=0,Q159=0),"",IF(ISERROR(Q159/Q158),"Introduzca Meta",+Q159/Q158))</f>
        <v/>
      </c>
      <c r="S158" s="15"/>
      <c r="T158" s="93" t="str">
        <f>IF(AND(S158=0,S159=0),"",IF(ISERROR(S159/S158),"Introduzca Meta",+S159/S158))</f>
        <v/>
      </c>
      <c r="U158" s="14"/>
      <c r="V158" s="93" t="str">
        <f>IF(AND(U158=0,U159=0),"",IF(ISERROR(U159/U158),"Introduzca Meta",+U159/U158))</f>
        <v/>
      </c>
      <c r="W158" s="14"/>
      <c r="X158" s="93" t="str">
        <f>IF(AND(W158=0,W159=0),"",IF(ISERROR(W159/W158),"Introduzca Meta",+W159/W158))</f>
        <v/>
      </c>
      <c r="Y158" s="14"/>
      <c r="Z158" s="93" t="str">
        <f>IF(AND(Y158=0,Y159=0),"",IF(ISERROR(Y159/Y158),"Introduzca Meta",+Y159/Y158))</f>
        <v/>
      </c>
      <c r="AA158" s="15"/>
      <c r="AB158" s="93" t="str">
        <f>IF(AND(AA158=0,AA159=0),"",IF(ISERROR(AA159/AA158),"Introduzca Meta",+AA159/AA158))</f>
        <v/>
      </c>
      <c r="AC158" s="14"/>
      <c r="AD158" s="93" t="str">
        <f>IF(AND(AC158=0,AC159=0),"",IF(ISERROR(AC159/AC158),"Introduzca Meta",+AC159/AC158))</f>
        <v/>
      </c>
      <c r="AE158" s="14"/>
      <c r="AF158" s="93" t="str">
        <f>IF(AND(AE158=0,AE159=0),"",IF(ISERROR(AE159/AE158),"Introduzca Meta",+AE159/AE158))</f>
        <v/>
      </c>
      <c r="AG158" s="14"/>
      <c r="AH158" s="93" t="str">
        <f>IF(AND(AG158=0,AG159=0),"",IF(ISERROR(AG159/AG158),"Introduzca Meta",+AG159/AG158))</f>
        <v/>
      </c>
      <c r="AI158" s="15"/>
      <c r="AJ158" s="93" t="str">
        <f>IF(AND(AI158=0,AI159=0),"",IF(ISERROR(AI159/AI158),"Introduzca Meta",+AI159/AI158))</f>
        <v/>
      </c>
      <c r="AK158" s="16">
        <f t="shared" si="74"/>
        <v>0</v>
      </c>
      <c r="AL158" s="95" t="str">
        <f>IF(AK159=0,"",IF(ISERROR(AK159/AK158),"Introduzca Meta",+AK159/AK158))</f>
        <v/>
      </c>
      <c r="AM158" s="97" t="str">
        <f>IF(AK158=0," ",IF(AK158=AK159,0,3))</f>
        <v xml:space="preserve"> </v>
      </c>
      <c r="AN158" s="99" t="str">
        <f>IF(AL159=0,"",IF(ISERROR(AL159/AL158),"Introduzca Meta",+AL159/AL158))</f>
        <v/>
      </c>
      <c r="AO158" s="76"/>
      <c r="AP158" s="101"/>
      <c r="AQ158" s="74">
        <f>IFERROR(F158-AP158," ")</f>
        <v>1800000</v>
      </c>
      <c r="AR158" s="76"/>
      <c r="AS158" s="78"/>
      <c r="AT158" s="39"/>
    </row>
    <row r="159" spans="1:46" s="45" customFormat="1" ht="26.25" customHeight="1" x14ac:dyDescent="0.25">
      <c r="A159" s="12"/>
      <c r="B159" s="72"/>
      <c r="C159" s="79"/>
      <c r="D159" s="81"/>
      <c r="E159" s="83"/>
      <c r="F159" s="85"/>
      <c r="G159" s="86"/>
      <c r="H159" s="88"/>
      <c r="I159" s="89"/>
      <c r="J159" s="91"/>
      <c r="K159" s="91"/>
      <c r="L159" s="20" t="s">
        <v>1</v>
      </c>
      <c r="M159" s="21">
        <v>0</v>
      </c>
      <c r="N159" s="93"/>
      <c r="O159" s="21">
        <v>0</v>
      </c>
      <c r="P159" s="94"/>
      <c r="Q159" s="21">
        <v>0</v>
      </c>
      <c r="R159" s="94"/>
      <c r="S159" s="22">
        <v>0</v>
      </c>
      <c r="T159" s="94"/>
      <c r="U159" s="22">
        <v>0</v>
      </c>
      <c r="V159" s="94"/>
      <c r="W159" s="21">
        <v>0</v>
      </c>
      <c r="X159" s="94"/>
      <c r="Y159" s="21">
        <v>0</v>
      </c>
      <c r="Z159" s="94"/>
      <c r="AA159" s="21">
        <v>0</v>
      </c>
      <c r="AB159" s="94"/>
      <c r="AC159" s="22">
        <v>0</v>
      </c>
      <c r="AD159" s="94"/>
      <c r="AE159" s="22">
        <v>0</v>
      </c>
      <c r="AF159" s="94"/>
      <c r="AG159" s="22">
        <v>0</v>
      </c>
      <c r="AH159" s="94"/>
      <c r="AI159" s="22">
        <v>0</v>
      </c>
      <c r="AJ159" s="94"/>
      <c r="AK159" s="23">
        <f t="shared" si="74"/>
        <v>0</v>
      </c>
      <c r="AL159" s="96"/>
      <c r="AM159" s="98"/>
      <c r="AN159" s="100"/>
      <c r="AO159" s="77"/>
      <c r="AP159" s="102"/>
      <c r="AQ159" s="75"/>
      <c r="AR159" s="77"/>
      <c r="AS159" s="78"/>
      <c r="AT159" s="39"/>
    </row>
    <row r="160" spans="1:46" s="45" customFormat="1" ht="26.25" customHeight="1" x14ac:dyDescent="0.25">
      <c r="A160" s="12"/>
      <c r="B160" s="72"/>
      <c r="C160" s="79" t="s">
        <v>190</v>
      </c>
      <c r="D160" s="80" t="s">
        <v>81</v>
      </c>
      <c r="E160" s="82">
        <v>1</v>
      </c>
      <c r="F160" s="84">
        <v>95200</v>
      </c>
      <c r="G160" s="84">
        <f t="shared" ref="G160" si="77">+F160*E160</f>
        <v>95200</v>
      </c>
      <c r="H160" s="87" t="s">
        <v>89</v>
      </c>
      <c r="I160" s="89"/>
      <c r="J160" s="90"/>
      <c r="K160" s="90"/>
      <c r="L160" s="13" t="s">
        <v>0</v>
      </c>
      <c r="M160" s="14"/>
      <c r="N160" s="92" t="str">
        <f>IF(AND(M160=0,M161=0),"",IF(ISERROR(M161/M160),"Introduzca Meta",+M161/M160))</f>
        <v/>
      </c>
      <c r="O160" s="14"/>
      <c r="P160" s="93" t="str">
        <f>IF(AND(O160=0,O161=0),"",IF(ISERROR(O161/O160),"Introduzca Meta",+O161/O160))</f>
        <v/>
      </c>
      <c r="Q160" s="14"/>
      <c r="R160" s="93" t="str">
        <f>IF(AND(Q160=0,Q161=0),"",IF(ISERROR(Q161/Q160),"Introduzca Meta",+Q161/Q160))</f>
        <v/>
      </c>
      <c r="S160" s="15"/>
      <c r="T160" s="93" t="str">
        <f>IF(AND(S160=0,S161=0),"",IF(ISERROR(S161/S160),"Introduzca Meta",+S161/S160))</f>
        <v/>
      </c>
      <c r="U160" s="14"/>
      <c r="V160" s="93" t="str">
        <f>IF(AND(U160=0,U161=0),"",IF(ISERROR(U161/U160),"Introduzca Meta",+U161/U160))</f>
        <v/>
      </c>
      <c r="W160" s="14"/>
      <c r="X160" s="93" t="str">
        <f>IF(AND(W160=0,W161=0),"",IF(ISERROR(W161/W160),"Introduzca Meta",+W161/W160))</f>
        <v/>
      </c>
      <c r="Y160" s="14"/>
      <c r="Z160" s="93" t="str">
        <f>IF(AND(Y160=0,Y161=0),"",IF(ISERROR(Y161/Y160),"Introduzca Meta",+Y161/Y160))</f>
        <v/>
      </c>
      <c r="AA160" s="15"/>
      <c r="AB160" s="93" t="str">
        <f>IF(AND(AA160=0,AA161=0),"",IF(ISERROR(AA161/AA160),"Introduzca Meta",+AA161/AA160))</f>
        <v/>
      </c>
      <c r="AC160" s="14"/>
      <c r="AD160" s="93" t="str">
        <f>IF(AND(AC160=0,AC161=0),"",IF(ISERROR(AC161/AC160),"Introduzca Meta",+AC161/AC160))</f>
        <v/>
      </c>
      <c r="AE160" s="14"/>
      <c r="AF160" s="93" t="str">
        <f>IF(AND(AE160=0,AE161=0),"",IF(ISERROR(AE161/AE160),"Introduzca Meta",+AE161/AE160))</f>
        <v/>
      </c>
      <c r="AG160" s="14"/>
      <c r="AH160" s="93" t="str">
        <f>IF(AND(AG160=0,AG161=0),"",IF(ISERROR(AG161/AG160),"Introduzca Meta",+AG161/AG160))</f>
        <v/>
      </c>
      <c r="AI160" s="15"/>
      <c r="AJ160" s="93" t="str">
        <f>IF(AND(AI160=0,AI161=0),"",IF(ISERROR(AI161/AI160),"Introduzca Meta",+AI161/AI160))</f>
        <v/>
      </c>
      <c r="AK160" s="16">
        <f t="shared" ref="AK160:AK161" si="78">M160+O160+Q160+S160+U160+W160+Y160+AA160+AC160+AE160+AG160+AI160</f>
        <v>0</v>
      </c>
      <c r="AL160" s="95" t="str">
        <f>IF(AK161=0,"",IF(ISERROR(AK161/AK160),"Introduzca Meta",+AK161/AK160))</f>
        <v/>
      </c>
      <c r="AM160" s="97" t="str">
        <f>IF(AK160=0," ",IF(AK160=AK161,0,3))</f>
        <v xml:space="preserve"> </v>
      </c>
      <c r="AN160" s="99" t="str">
        <f>IF(AL161=0,"",IF(ISERROR(AL161/AL160),"Introduzca Meta",+AL161/AL160))</f>
        <v/>
      </c>
      <c r="AO160" s="76"/>
      <c r="AP160" s="101"/>
      <c r="AQ160" s="74">
        <f>IFERROR(F160-AP160," ")</f>
        <v>95200</v>
      </c>
      <c r="AR160" s="76"/>
      <c r="AS160" s="78"/>
      <c r="AT160" s="39"/>
    </row>
    <row r="161" spans="1:46" s="45" customFormat="1" ht="26.25" customHeight="1" x14ac:dyDescent="0.25">
      <c r="A161" s="12"/>
      <c r="B161" s="72"/>
      <c r="C161" s="79"/>
      <c r="D161" s="81"/>
      <c r="E161" s="83"/>
      <c r="F161" s="85"/>
      <c r="G161" s="86"/>
      <c r="H161" s="88"/>
      <c r="I161" s="89"/>
      <c r="J161" s="91"/>
      <c r="K161" s="91"/>
      <c r="L161" s="20" t="s">
        <v>1</v>
      </c>
      <c r="M161" s="21">
        <v>0</v>
      </c>
      <c r="N161" s="93"/>
      <c r="O161" s="21">
        <v>0</v>
      </c>
      <c r="P161" s="94"/>
      <c r="Q161" s="21">
        <v>0</v>
      </c>
      <c r="R161" s="94"/>
      <c r="S161" s="22">
        <v>0</v>
      </c>
      <c r="T161" s="94"/>
      <c r="U161" s="22">
        <v>0</v>
      </c>
      <c r="V161" s="94"/>
      <c r="W161" s="21">
        <v>0</v>
      </c>
      <c r="X161" s="94"/>
      <c r="Y161" s="21">
        <v>0</v>
      </c>
      <c r="Z161" s="94"/>
      <c r="AA161" s="21">
        <v>0</v>
      </c>
      <c r="AB161" s="94"/>
      <c r="AC161" s="22">
        <v>0</v>
      </c>
      <c r="AD161" s="94"/>
      <c r="AE161" s="22">
        <v>0</v>
      </c>
      <c r="AF161" s="94"/>
      <c r="AG161" s="22">
        <v>0</v>
      </c>
      <c r="AH161" s="94"/>
      <c r="AI161" s="22">
        <v>0</v>
      </c>
      <c r="AJ161" s="94"/>
      <c r="AK161" s="23">
        <f t="shared" si="78"/>
        <v>0</v>
      </c>
      <c r="AL161" s="96"/>
      <c r="AM161" s="98"/>
      <c r="AN161" s="100"/>
      <c r="AO161" s="77"/>
      <c r="AP161" s="102"/>
      <c r="AQ161" s="75"/>
      <c r="AR161" s="77"/>
      <c r="AS161" s="78"/>
      <c r="AT161" s="39"/>
    </row>
    <row r="162" spans="1:46" s="45" customFormat="1" ht="26.25" customHeight="1" x14ac:dyDescent="0.25">
      <c r="A162" s="12"/>
      <c r="B162" s="72"/>
      <c r="C162" s="79" t="s">
        <v>191</v>
      </c>
      <c r="D162" s="80" t="s">
        <v>81</v>
      </c>
      <c r="E162" s="82">
        <v>15</v>
      </c>
      <c r="F162" s="84">
        <v>47600</v>
      </c>
      <c r="G162" s="84">
        <f t="shared" ref="G162" si="79">+F162*E162</f>
        <v>714000</v>
      </c>
      <c r="H162" s="87" t="s">
        <v>89</v>
      </c>
      <c r="I162" s="89"/>
      <c r="J162" s="90"/>
      <c r="K162" s="90"/>
      <c r="L162" s="13" t="s">
        <v>0</v>
      </c>
      <c r="M162" s="14"/>
      <c r="N162" s="92" t="str">
        <f>IF(AND(M162=0,M163=0),"",IF(ISERROR(M163/M162),"Introduzca Meta",+M163/M162))</f>
        <v/>
      </c>
      <c r="O162" s="14"/>
      <c r="P162" s="93" t="str">
        <f>IF(AND(O162=0,O163=0),"",IF(ISERROR(O163/O162),"Introduzca Meta",+O163/O162))</f>
        <v/>
      </c>
      <c r="Q162" s="14"/>
      <c r="R162" s="93" t="str">
        <f>IF(AND(Q162=0,Q163=0),"",IF(ISERROR(Q163/Q162),"Introduzca Meta",+Q163/Q162))</f>
        <v/>
      </c>
      <c r="S162" s="15"/>
      <c r="T162" s="93" t="str">
        <f>IF(AND(S162=0,S163=0),"",IF(ISERROR(S163/S162),"Introduzca Meta",+S163/S162))</f>
        <v/>
      </c>
      <c r="U162" s="14"/>
      <c r="V162" s="93" t="str">
        <f>IF(AND(U162=0,U163=0),"",IF(ISERROR(U163/U162),"Introduzca Meta",+U163/U162))</f>
        <v/>
      </c>
      <c r="W162" s="14"/>
      <c r="X162" s="93" t="str">
        <f>IF(AND(W162=0,W163=0),"",IF(ISERROR(W163/W162),"Introduzca Meta",+W163/W162))</f>
        <v/>
      </c>
      <c r="Y162" s="14"/>
      <c r="Z162" s="93" t="str">
        <f>IF(AND(Y162=0,Y163=0),"",IF(ISERROR(Y163/Y162),"Introduzca Meta",+Y163/Y162))</f>
        <v/>
      </c>
      <c r="AA162" s="15"/>
      <c r="AB162" s="93" t="str">
        <f>IF(AND(AA162=0,AA163=0),"",IF(ISERROR(AA163/AA162),"Introduzca Meta",+AA163/AA162))</f>
        <v/>
      </c>
      <c r="AC162" s="14"/>
      <c r="AD162" s="93" t="str">
        <f>IF(AND(AC162=0,AC163=0),"",IF(ISERROR(AC163/AC162),"Introduzca Meta",+AC163/AC162))</f>
        <v/>
      </c>
      <c r="AE162" s="14"/>
      <c r="AF162" s="93" t="str">
        <f>IF(AND(AE162=0,AE163=0),"",IF(ISERROR(AE163/AE162),"Introduzca Meta",+AE163/AE162))</f>
        <v/>
      </c>
      <c r="AG162" s="14"/>
      <c r="AH162" s="93" t="str">
        <f>IF(AND(AG162=0,AG163=0),"",IF(ISERROR(AG163/AG162),"Introduzca Meta",+AG163/AG162))</f>
        <v/>
      </c>
      <c r="AI162" s="15"/>
      <c r="AJ162" s="93" t="str">
        <f>IF(AND(AI162=0,AI163=0),"",IF(ISERROR(AI163/AI162),"Introduzca Meta",+AI163/AI162))</f>
        <v/>
      </c>
      <c r="AK162" s="16">
        <f t="shared" ref="AK162:AK165" si="80">M162+O162+Q162+S162+U162+W162+Y162+AA162+AC162+AE162+AG162+AI162</f>
        <v>0</v>
      </c>
      <c r="AL162" s="95" t="str">
        <f>IF(AK163=0,"",IF(ISERROR(AK163/AK162),"Introduzca Meta",+AK163/AK162))</f>
        <v/>
      </c>
      <c r="AM162" s="97" t="str">
        <f>IF(AK162=0," ",IF(AK162=AK163,0,3))</f>
        <v xml:space="preserve"> </v>
      </c>
      <c r="AN162" s="99" t="str">
        <f>IF(AL163=0,"",IF(ISERROR(AL163/AL162),"Introduzca Meta",+AL163/AL162))</f>
        <v/>
      </c>
      <c r="AO162" s="76"/>
      <c r="AP162" s="101"/>
      <c r="AQ162" s="74">
        <f>IFERROR(F162-AP162," ")</f>
        <v>47600</v>
      </c>
      <c r="AR162" s="76"/>
      <c r="AS162" s="78"/>
      <c r="AT162" s="39"/>
    </row>
    <row r="163" spans="1:46" s="45" customFormat="1" ht="26.25" customHeight="1" x14ac:dyDescent="0.25">
      <c r="A163" s="12"/>
      <c r="B163" s="72"/>
      <c r="C163" s="79"/>
      <c r="D163" s="81"/>
      <c r="E163" s="83"/>
      <c r="F163" s="85"/>
      <c r="G163" s="86"/>
      <c r="H163" s="88"/>
      <c r="I163" s="89"/>
      <c r="J163" s="91"/>
      <c r="K163" s="91"/>
      <c r="L163" s="20" t="s">
        <v>1</v>
      </c>
      <c r="M163" s="21">
        <v>0</v>
      </c>
      <c r="N163" s="93"/>
      <c r="O163" s="21">
        <v>0</v>
      </c>
      <c r="P163" s="94"/>
      <c r="Q163" s="21">
        <v>0</v>
      </c>
      <c r="R163" s="94"/>
      <c r="S163" s="22">
        <v>0</v>
      </c>
      <c r="T163" s="94"/>
      <c r="U163" s="22">
        <v>0</v>
      </c>
      <c r="V163" s="94"/>
      <c r="W163" s="21">
        <v>0</v>
      </c>
      <c r="X163" s="94"/>
      <c r="Y163" s="21">
        <v>0</v>
      </c>
      <c r="Z163" s="94"/>
      <c r="AA163" s="21">
        <v>0</v>
      </c>
      <c r="AB163" s="94"/>
      <c r="AC163" s="22">
        <v>0</v>
      </c>
      <c r="AD163" s="94"/>
      <c r="AE163" s="22">
        <v>0</v>
      </c>
      <c r="AF163" s="94"/>
      <c r="AG163" s="22">
        <v>0</v>
      </c>
      <c r="AH163" s="94"/>
      <c r="AI163" s="22">
        <v>0</v>
      </c>
      <c r="AJ163" s="94"/>
      <c r="AK163" s="23">
        <f t="shared" si="80"/>
        <v>0</v>
      </c>
      <c r="AL163" s="96"/>
      <c r="AM163" s="98"/>
      <c r="AN163" s="100"/>
      <c r="AO163" s="77"/>
      <c r="AP163" s="102"/>
      <c r="AQ163" s="75"/>
      <c r="AR163" s="77"/>
      <c r="AS163" s="78"/>
      <c r="AT163" s="39"/>
    </row>
    <row r="164" spans="1:46" s="45" customFormat="1" ht="26.25" customHeight="1" x14ac:dyDescent="0.25">
      <c r="A164" s="12"/>
      <c r="B164" s="72"/>
      <c r="C164" s="79" t="s">
        <v>192</v>
      </c>
      <c r="D164" s="80" t="s">
        <v>81</v>
      </c>
      <c r="E164" s="82">
        <v>1</v>
      </c>
      <c r="F164" s="84">
        <v>50000</v>
      </c>
      <c r="G164" s="84">
        <f t="shared" ref="G164" si="81">+F164*E164</f>
        <v>50000</v>
      </c>
      <c r="H164" s="87" t="s">
        <v>89</v>
      </c>
      <c r="I164" s="89"/>
      <c r="J164" s="90"/>
      <c r="K164" s="90"/>
      <c r="L164" s="13" t="s">
        <v>0</v>
      </c>
      <c r="M164" s="14"/>
      <c r="N164" s="92" t="str">
        <f>IF(AND(M164=0,M165=0),"",IF(ISERROR(M165/M164),"Introduzca Meta",+M165/M164))</f>
        <v/>
      </c>
      <c r="O164" s="14"/>
      <c r="P164" s="93" t="str">
        <f>IF(AND(O164=0,O165=0),"",IF(ISERROR(O165/O164),"Introduzca Meta",+O165/O164))</f>
        <v/>
      </c>
      <c r="Q164" s="14"/>
      <c r="R164" s="93" t="str">
        <f>IF(AND(Q164=0,Q165=0),"",IF(ISERROR(Q165/Q164),"Introduzca Meta",+Q165/Q164))</f>
        <v/>
      </c>
      <c r="S164" s="15"/>
      <c r="T164" s="93" t="str">
        <f>IF(AND(S164=0,S165=0),"",IF(ISERROR(S165/S164),"Introduzca Meta",+S165/S164))</f>
        <v/>
      </c>
      <c r="U164" s="14"/>
      <c r="V164" s="93" t="str">
        <f>IF(AND(U164=0,U165=0),"",IF(ISERROR(U165/U164),"Introduzca Meta",+U165/U164))</f>
        <v/>
      </c>
      <c r="W164" s="14"/>
      <c r="X164" s="93" t="str">
        <f>IF(AND(W164=0,W165=0),"",IF(ISERROR(W165/W164),"Introduzca Meta",+W165/W164))</f>
        <v/>
      </c>
      <c r="Y164" s="14"/>
      <c r="Z164" s="93" t="str">
        <f>IF(AND(Y164=0,Y165=0),"",IF(ISERROR(Y165/Y164),"Introduzca Meta",+Y165/Y164))</f>
        <v/>
      </c>
      <c r="AA164" s="15"/>
      <c r="AB164" s="93" t="str">
        <f>IF(AND(AA164=0,AA165=0),"",IF(ISERROR(AA165/AA164),"Introduzca Meta",+AA165/AA164))</f>
        <v/>
      </c>
      <c r="AC164" s="14"/>
      <c r="AD164" s="93" t="str">
        <f>IF(AND(AC164=0,AC165=0),"",IF(ISERROR(AC165/AC164),"Introduzca Meta",+AC165/AC164))</f>
        <v/>
      </c>
      <c r="AE164" s="14"/>
      <c r="AF164" s="93" t="str">
        <f>IF(AND(AE164=0,AE165=0),"",IF(ISERROR(AE165/AE164),"Introduzca Meta",+AE165/AE164))</f>
        <v/>
      </c>
      <c r="AG164" s="14"/>
      <c r="AH164" s="93" t="str">
        <f>IF(AND(AG164=0,AG165=0),"",IF(ISERROR(AG165/AG164),"Introduzca Meta",+AG165/AG164))</f>
        <v/>
      </c>
      <c r="AI164" s="15"/>
      <c r="AJ164" s="93" t="str">
        <f>IF(AND(AI164=0,AI165=0),"",IF(ISERROR(AI165/AI164),"Introduzca Meta",+AI165/AI164))</f>
        <v/>
      </c>
      <c r="AK164" s="16">
        <f t="shared" si="80"/>
        <v>0</v>
      </c>
      <c r="AL164" s="95" t="str">
        <f>IF(AK165=0,"",IF(ISERROR(AK165/AK164),"Introduzca Meta",+AK165/AK164))</f>
        <v/>
      </c>
      <c r="AM164" s="97" t="str">
        <f>IF(AK164=0," ",IF(AK164=AK165,0,3))</f>
        <v xml:space="preserve"> </v>
      </c>
      <c r="AN164" s="99" t="str">
        <f>IF(AL165=0,"",IF(ISERROR(AL165/AL164),"Introduzca Meta",+AL165/AL164))</f>
        <v/>
      </c>
      <c r="AO164" s="76"/>
      <c r="AP164" s="101"/>
      <c r="AQ164" s="74">
        <f>IFERROR(F164-AP164," ")</f>
        <v>50000</v>
      </c>
      <c r="AR164" s="76"/>
      <c r="AS164" s="78"/>
      <c r="AT164" s="39"/>
    </row>
    <row r="165" spans="1:46" s="45" customFormat="1" ht="26.25" customHeight="1" x14ac:dyDescent="0.25">
      <c r="A165" s="12"/>
      <c r="B165" s="72"/>
      <c r="C165" s="79"/>
      <c r="D165" s="81"/>
      <c r="E165" s="83"/>
      <c r="F165" s="85"/>
      <c r="G165" s="86"/>
      <c r="H165" s="88"/>
      <c r="I165" s="89"/>
      <c r="J165" s="91"/>
      <c r="K165" s="91"/>
      <c r="L165" s="20" t="s">
        <v>1</v>
      </c>
      <c r="M165" s="21">
        <v>0</v>
      </c>
      <c r="N165" s="93"/>
      <c r="O165" s="21">
        <v>0</v>
      </c>
      <c r="P165" s="94"/>
      <c r="Q165" s="21">
        <v>0</v>
      </c>
      <c r="R165" s="94"/>
      <c r="S165" s="22">
        <v>0</v>
      </c>
      <c r="T165" s="94"/>
      <c r="U165" s="22">
        <v>0</v>
      </c>
      <c r="V165" s="94"/>
      <c r="W165" s="21">
        <v>0</v>
      </c>
      <c r="X165" s="94"/>
      <c r="Y165" s="21">
        <v>0</v>
      </c>
      <c r="Z165" s="94"/>
      <c r="AA165" s="21">
        <v>0</v>
      </c>
      <c r="AB165" s="94"/>
      <c r="AC165" s="22">
        <v>0</v>
      </c>
      <c r="AD165" s="94"/>
      <c r="AE165" s="22">
        <v>0</v>
      </c>
      <c r="AF165" s="94"/>
      <c r="AG165" s="22">
        <v>0</v>
      </c>
      <c r="AH165" s="94"/>
      <c r="AI165" s="22">
        <v>0</v>
      </c>
      <c r="AJ165" s="94"/>
      <c r="AK165" s="23">
        <f t="shared" si="80"/>
        <v>0</v>
      </c>
      <c r="AL165" s="96"/>
      <c r="AM165" s="98"/>
      <c r="AN165" s="100"/>
      <c r="AO165" s="77"/>
      <c r="AP165" s="102"/>
      <c r="AQ165" s="75"/>
      <c r="AR165" s="77"/>
      <c r="AS165" s="78"/>
      <c r="AT165" s="39"/>
    </row>
    <row r="166" spans="1:46" s="45" customFormat="1" ht="26.25" customHeight="1" x14ac:dyDescent="0.25">
      <c r="A166" s="12"/>
      <c r="B166" s="72"/>
      <c r="C166" s="79"/>
      <c r="D166" s="80"/>
      <c r="E166" s="82"/>
      <c r="F166" s="84"/>
      <c r="G166" s="84"/>
      <c r="H166" s="87"/>
      <c r="I166" s="89"/>
      <c r="J166" s="90"/>
      <c r="K166" s="90"/>
      <c r="L166" s="13" t="s">
        <v>0</v>
      </c>
      <c r="M166" s="14"/>
      <c r="N166" s="92" t="str">
        <f>IF(AND(M166=0,M167=0),"",IF(ISERROR(M167/M166),"Introduzca Meta",+M167/M166))</f>
        <v/>
      </c>
      <c r="O166" s="14"/>
      <c r="P166" s="93" t="str">
        <f>IF(AND(O166=0,O167=0),"",IF(ISERROR(O167/O166),"Introduzca Meta",+O167/O166))</f>
        <v/>
      </c>
      <c r="Q166" s="14"/>
      <c r="R166" s="93" t="str">
        <f>IF(AND(Q166=0,Q167=0),"",IF(ISERROR(Q167/Q166),"Introduzca Meta",+Q167/Q166))</f>
        <v/>
      </c>
      <c r="S166" s="15"/>
      <c r="T166" s="93" t="str">
        <f>IF(AND(S166=0,S167=0),"",IF(ISERROR(S167/S166),"Introduzca Meta",+S167/S166))</f>
        <v/>
      </c>
      <c r="U166" s="14"/>
      <c r="V166" s="93" t="str">
        <f>IF(AND(U166=0,U167=0),"",IF(ISERROR(U167/U166),"Introduzca Meta",+U167/U166))</f>
        <v/>
      </c>
      <c r="W166" s="14"/>
      <c r="X166" s="93" t="str">
        <f>IF(AND(W166=0,W167=0),"",IF(ISERROR(W167/W166),"Introduzca Meta",+W167/W166))</f>
        <v/>
      </c>
      <c r="Y166" s="14"/>
      <c r="Z166" s="93" t="str">
        <f>IF(AND(Y166=0,Y167=0),"",IF(ISERROR(Y167/Y166),"Introduzca Meta",+Y167/Y166))</f>
        <v/>
      </c>
      <c r="AA166" s="15"/>
      <c r="AB166" s="93" t="str">
        <f>IF(AND(AA166=0,AA167=0),"",IF(ISERROR(AA167/AA166),"Introduzca Meta",+AA167/AA166))</f>
        <v/>
      </c>
      <c r="AC166" s="14"/>
      <c r="AD166" s="93" t="str">
        <f>IF(AND(AC166=0,AC167=0),"",IF(ISERROR(AC167/AC166),"Introduzca Meta",+AC167/AC166))</f>
        <v/>
      </c>
      <c r="AE166" s="14"/>
      <c r="AF166" s="93" t="str">
        <f>IF(AND(AE166=0,AE167=0),"",IF(ISERROR(AE167/AE166),"Introduzca Meta",+AE167/AE166))</f>
        <v/>
      </c>
      <c r="AG166" s="14"/>
      <c r="AH166" s="93" t="str">
        <f>IF(AND(AG166=0,AG167=0),"",IF(ISERROR(AG167/AG166),"Introduzca Meta",+AG167/AG166))</f>
        <v/>
      </c>
      <c r="AI166" s="15"/>
      <c r="AJ166" s="93" t="str">
        <f>IF(AND(AI166=0,AI167=0),"",IF(ISERROR(AI167/AI166),"Introduzca Meta",+AI167/AI166))</f>
        <v/>
      </c>
      <c r="AK166" s="16">
        <f t="shared" ref="AK166:AK167" si="82">M166+O166+Q166+S166+U166+W166+Y166+AA166+AC166+AE166+AG166+AI166</f>
        <v>0</v>
      </c>
      <c r="AL166" s="95" t="str">
        <f>IF(AK167=0,"",IF(ISERROR(AK167/AK166),"Introduzca Meta",+AK167/AK166))</f>
        <v/>
      </c>
      <c r="AM166" s="97" t="str">
        <f>IF(AK166=0," ",IF(AK166=AK167,0,3))</f>
        <v xml:space="preserve"> </v>
      </c>
      <c r="AN166" s="99" t="str">
        <f>IF(AL167=0,"",IF(ISERROR(AL167/AL166),"Introduzca Meta",+AL167/AL166))</f>
        <v/>
      </c>
      <c r="AO166" s="76"/>
      <c r="AP166" s="101"/>
      <c r="AQ166" s="74">
        <f>IFERROR(F166-AP166," ")</f>
        <v>0</v>
      </c>
      <c r="AR166" s="76"/>
      <c r="AS166" s="78"/>
      <c r="AT166" s="39"/>
    </row>
    <row r="167" spans="1:46" s="45" customFormat="1" ht="26.25" customHeight="1" x14ac:dyDescent="0.25">
      <c r="A167" s="12"/>
      <c r="B167" s="73"/>
      <c r="C167" s="79"/>
      <c r="D167" s="81"/>
      <c r="E167" s="83"/>
      <c r="F167" s="85"/>
      <c r="G167" s="86"/>
      <c r="H167" s="88"/>
      <c r="I167" s="89"/>
      <c r="J167" s="91"/>
      <c r="K167" s="91"/>
      <c r="L167" s="20" t="s">
        <v>1</v>
      </c>
      <c r="M167" s="21">
        <v>0</v>
      </c>
      <c r="N167" s="93"/>
      <c r="O167" s="21">
        <v>0</v>
      </c>
      <c r="P167" s="94"/>
      <c r="Q167" s="21">
        <v>0</v>
      </c>
      <c r="R167" s="94"/>
      <c r="S167" s="22">
        <v>0</v>
      </c>
      <c r="T167" s="94"/>
      <c r="U167" s="22">
        <v>0</v>
      </c>
      <c r="V167" s="94"/>
      <c r="W167" s="21">
        <v>0</v>
      </c>
      <c r="X167" s="94"/>
      <c r="Y167" s="21">
        <v>0</v>
      </c>
      <c r="Z167" s="94"/>
      <c r="AA167" s="21">
        <v>0</v>
      </c>
      <c r="AB167" s="94"/>
      <c r="AC167" s="22">
        <v>0</v>
      </c>
      <c r="AD167" s="94"/>
      <c r="AE167" s="22">
        <v>0</v>
      </c>
      <c r="AF167" s="94"/>
      <c r="AG167" s="22">
        <v>0</v>
      </c>
      <c r="AH167" s="94"/>
      <c r="AI167" s="22">
        <v>0</v>
      </c>
      <c r="AJ167" s="94"/>
      <c r="AK167" s="23">
        <f t="shared" si="82"/>
        <v>0</v>
      </c>
      <c r="AL167" s="96"/>
      <c r="AM167" s="98"/>
      <c r="AN167" s="100"/>
      <c r="AO167" s="77"/>
      <c r="AP167" s="102"/>
      <c r="AQ167" s="75"/>
      <c r="AR167" s="77"/>
      <c r="AS167" s="78"/>
      <c r="AT167" s="39"/>
    </row>
    <row r="168" spans="1:46" s="44" customFormat="1" ht="22.5" customHeight="1" x14ac:dyDescent="0.25">
      <c r="B168" s="32" t="s">
        <v>68</v>
      </c>
      <c r="C168" s="33"/>
      <c r="D168" s="33"/>
      <c r="E168" s="58"/>
      <c r="F168" s="33"/>
      <c r="G168" s="33"/>
      <c r="H168" s="33"/>
      <c r="I168" s="33"/>
      <c r="J168" s="34"/>
      <c r="K168" s="34"/>
      <c r="L168" s="33"/>
      <c r="M168" s="33"/>
      <c r="N168" s="33"/>
      <c r="O168" s="33"/>
      <c r="P168" s="33"/>
      <c r="Q168" s="33"/>
      <c r="R168" s="33"/>
      <c r="S168" s="33"/>
      <c r="T168" s="33"/>
      <c r="U168" s="33"/>
      <c r="V168" s="33"/>
      <c r="W168" s="33"/>
      <c r="X168" s="33"/>
      <c r="Y168" s="33"/>
      <c r="Z168" s="33"/>
      <c r="AA168" s="33"/>
      <c r="AB168" s="33"/>
      <c r="AC168" s="33"/>
      <c r="AD168" s="33"/>
      <c r="AE168" s="33"/>
      <c r="AF168" s="33"/>
      <c r="AG168" s="33"/>
      <c r="AH168" s="33"/>
      <c r="AI168" s="33"/>
      <c r="AJ168" s="33"/>
      <c r="AK168" s="33"/>
      <c r="AL168" s="33"/>
      <c r="AM168" s="33"/>
      <c r="AN168" s="33"/>
      <c r="AO168" s="33"/>
      <c r="AP168" s="35"/>
      <c r="AQ168" s="35"/>
      <c r="AR168" s="33"/>
      <c r="AS168" s="33"/>
      <c r="AT168" s="33"/>
    </row>
    <row r="169" spans="1:46" s="45" customFormat="1" ht="26.25" customHeight="1" x14ac:dyDescent="0.25">
      <c r="B169" s="29"/>
      <c r="C169" s="105" t="s">
        <v>129</v>
      </c>
      <c r="D169" s="123" t="s">
        <v>81</v>
      </c>
      <c r="E169" s="141">
        <v>1</v>
      </c>
      <c r="F169" s="84">
        <v>3000000</v>
      </c>
      <c r="G169" s="103">
        <f>+F169*E169</f>
        <v>3000000</v>
      </c>
      <c r="H169" s="102" t="s">
        <v>130</v>
      </c>
      <c r="I169" s="89">
        <f>IFERROR(F169/$L$8,0)</f>
        <v>7.5443904798501492E-4</v>
      </c>
      <c r="J169" s="90"/>
      <c r="K169" s="90"/>
      <c r="L169" s="13" t="s">
        <v>0</v>
      </c>
      <c r="M169" s="14"/>
      <c r="N169" s="92" t="str">
        <f>IF(AND(M169=0,M170=0),"",IF(ISERROR(M170/M169),"Introduzca Meta",+M170/M169))</f>
        <v/>
      </c>
      <c r="O169" s="14"/>
      <c r="P169" s="93" t="str">
        <f>IF(AND(O169=0,O170=0),"",IF(ISERROR(O170/O169),"Introduzca Meta",+O170/O169))</f>
        <v/>
      </c>
      <c r="Q169" s="14"/>
      <c r="R169" s="93" t="str">
        <f>IF(AND(Q169=0,Q170=0),"",IF(ISERROR(Q170/Q169),"Introduzca Meta",+Q170/Q169))</f>
        <v/>
      </c>
      <c r="S169" s="15"/>
      <c r="T169" s="93" t="str">
        <f>IF(AND(S169=0,S170=0),"",IF(ISERROR(S170/S169),"Introduzca Meta",+S170/S169))</f>
        <v/>
      </c>
      <c r="U169" s="14"/>
      <c r="V169" s="93" t="str">
        <f>IF(AND(U169=0,U170=0),"",IF(ISERROR(U170/U169),"Introduzca Meta",+U170/U169))</f>
        <v/>
      </c>
      <c r="W169" s="14"/>
      <c r="X169" s="93" t="str">
        <f>IF(AND(W169=0,W170=0),"",IF(ISERROR(W170/W169),"Introduzca Meta",+W170/W169))</f>
        <v/>
      </c>
      <c r="Y169" s="14"/>
      <c r="Z169" s="93" t="str">
        <f>IF(AND(Y169=0,Y170=0),"",IF(ISERROR(Y170/Y169),"Introduzca Meta",+Y170/Y169))</f>
        <v/>
      </c>
      <c r="AA169" s="15"/>
      <c r="AB169" s="93" t="str">
        <f>IF(AND(AA169=0,AA170=0),"",IF(ISERROR(AA170/AA169),"Introduzca Meta",+AA170/AA169))</f>
        <v/>
      </c>
      <c r="AC169" s="14"/>
      <c r="AD169" s="93" t="str">
        <f>IF(AND(AC169=0,AC170=0),"",IF(ISERROR(AC170/AC169),"Introduzca Meta",+AC170/AC169))</f>
        <v/>
      </c>
      <c r="AE169" s="14"/>
      <c r="AF169" s="93" t="str">
        <f>IF(AND(AE169=0,AE170=0),"",IF(ISERROR(AE170/AE169),"Introduzca Meta",+AE170/AE169))</f>
        <v/>
      </c>
      <c r="AG169" s="14"/>
      <c r="AH169" s="93" t="str">
        <f>IF(AND(AG169=0,AG170=0),"",IF(ISERROR(AG170/AG169),"Introduzca Meta",+AG170/AG169))</f>
        <v/>
      </c>
      <c r="AI169" s="15"/>
      <c r="AJ169" s="93" t="str">
        <f>IF(AND(AI169=0,AI170=0),"",IF(ISERROR(AI170/AI169),"Introduzca Meta",+AI170/AI169))</f>
        <v/>
      </c>
      <c r="AK169" s="16">
        <f t="shared" ref="AK169:AK176" si="83">M169+O169+Q169+S169+U169+W169+Y169+AA169+AC169+AE169+AG169+AI169</f>
        <v>0</v>
      </c>
      <c r="AL169" s="95" t="str">
        <f>IF(AK170=0,"",IF(ISERROR(AK170/AK169),"Introduzca Meta",+AK170/AK169))</f>
        <v/>
      </c>
      <c r="AM169" s="97" t="str">
        <f>IF(AK169=0," ",IF(AK169=AK170,0,3))</f>
        <v xml:space="preserve"> </v>
      </c>
      <c r="AN169" s="99" t="str">
        <f>IF(AL170=0,"",IF(ISERROR(AL170/AL169),"Introduzca Meta",+AL170/AL169))</f>
        <v/>
      </c>
      <c r="AO169" s="76"/>
      <c r="AP169" s="101"/>
      <c r="AQ169" s="74">
        <f>IFERROR(F169-AP169," ")</f>
        <v>3000000</v>
      </c>
      <c r="AR169" s="76"/>
      <c r="AS169" s="121"/>
      <c r="AT169" s="41"/>
    </row>
    <row r="170" spans="1:46" s="45" customFormat="1" ht="39.6" customHeight="1" x14ac:dyDescent="0.25">
      <c r="A170" s="12"/>
      <c r="B170" s="30" t="s">
        <v>94</v>
      </c>
      <c r="C170" s="105"/>
      <c r="D170" s="113"/>
      <c r="E170" s="114"/>
      <c r="F170" s="115"/>
      <c r="G170" s="104"/>
      <c r="H170" s="111"/>
      <c r="I170" s="89"/>
      <c r="J170" s="90"/>
      <c r="K170" s="90"/>
      <c r="L170" s="17" t="s">
        <v>1</v>
      </c>
      <c r="M170" s="18"/>
      <c r="N170" s="92"/>
      <c r="O170" s="18"/>
      <c r="P170" s="116"/>
      <c r="Q170" s="18">
        <v>0</v>
      </c>
      <c r="R170" s="116"/>
      <c r="S170" s="19"/>
      <c r="T170" s="116"/>
      <c r="U170" s="19">
        <v>0</v>
      </c>
      <c r="V170" s="116"/>
      <c r="W170" s="18"/>
      <c r="X170" s="116"/>
      <c r="Y170" s="18">
        <v>0</v>
      </c>
      <c r="Z170" s="116"/>
      <c r="AA170" s="18">
        <v>0</v>
      </c>
      <c r="AB170" s="116"/>
      <c r="AC170" s="19">
        <v>0</v>
      </c>
      <c r="AD170" s="116"/>
      <c r="AE170" s="19">
        <v>0</v>
      </c>
      <c r="AF170" s="116"/>
      <c r="AG170" s="19">
        <v>0</v>
      </c>
      <c r="AH170" s="116"/>
      <c r="AI170" s="19">
        <v>0</v>
      </c>
      <c r="AJ170" s="116"/>
      <c r="AK170" s="16">
        <f t="shared" si="83"/>
        <v>0</v>
      </c>
      <c r="AL170" s="118"/>
      <c r="AM170" s="119"/>
      <c r="AN170" s="99"/>
      <c r="AO170" s="76"/>
      <c r="AP170" s="101"/>
      <c r="AQ170" s="74"/>
      <c r="AR170" s="76"/>
      <c r="AS170" s="117"/>
      <c r="AT170" s="40"/>
    </row>
    <row r="171" spans="1:46" s="45" customFormat="1" ht="26.1" customHeight="1" x14ac:dyDescent="0.25">
      <c r="A171" s="12"/>
      <c r="B171" s="30"/>
      <c r="C171" s="105" t="s">
        <v>131</v>
      </c>
      <c r="D171" s="107" t="s">
        <v>81</v>
      </c>
      <c r="E171" s="82">
        <v>1</v>
      </c>
      <c r="F171" s="84">
        <v>3000000</v>
      </c>
      <c r="G171" s="103">
        <f t="shared" ref="G171" si="84">+F171*E171</f>
        <v>3000000</v>
      </c>
      <c r="H171" s="102" t="s">
        <v>130</v>
      </c>
      <c r="I171" s="89">
        <f>IFERROR(F171/$L$8,0)</f>
        <v>7.5443904798501492E-4</v>
      </c>
      <c r="J171" s="90"/>
      <c r="K171" s="90"/>
      <c r="L171" s="13" t="s">
        <v>0</v>
      </c>
      <c r="M171" s="14"/>
      <c r="N171" s="92" t="str">
        <f>IF(AND(M171=0,M172=0),"",IF(ISERROR(M172/M171),"Introduzca Meta",+M172/M171))</f>
        <v/>
      </c>
      <c r="O171" s="14"/>
      <c r="P171" s="93" t="str">
        <f>IF(AND(O171=0,O172=0),"",IF(ISERROR(O172/O171),"Introduzca Meta",+O172/O171))</f>
        <v/>
      </c>
      <c r="Q171" s="14"/>
      <c r="R171" s="93" t="str">
        <f>IF(AND(Q171=0,Q172=0),"",IF(ISERROR(Q172/Q171),"Introduzca Meta",+Q172/Q171))</f>
        <v/>
      </c>
      <c r="S171" s="15"/>
      <c r="T171" s="93" t="str">
        <f>IF(AND(S171=0,S172=0),"",IF(ISERROR(S172/S171),"Introduzca Meta",+S172/S171))</f>
        <v/>
      </c>
      <c r="U171" s="14"/>
      <c r="V171" s="93" t="str">
        <f>IF(AND(U171=0,U172=0),"",IF(ISERROR(U172/U171),"Introduzca Meta",+U172/U171))</f>
        <v/>
      </c>
      <c r="W171" s="14"/>
      <c r="X171" s="93" t="str">
        <f>IF(AND(W171=0,W172=0),"",IF(ISERROR(W172/W171),"Introduzca Meta",+W172/W171))</f>
        <v/>
      </c>
      <c r="Y171" s="14"/>
      <c r="Z171" s="93" t="str">
        <f>IF(AND(Y171=0,Y172=0),"",IF(ISERROR(Y172/Y171),"Introduzca Meta",+Y172/Y171))</f>
        <v/>
      </c>
      <c r="AA171" s="15"/>
      <c r="AB171" s="93" t="str">
        <f>IF(AND(AA171=0,AA172=0),"",IF(ISERROR(AA172/AA171),"Introduzca Meta",+AA172/AA171))</f>
        <v/>
      </c>
      <c r="AC171" s="14"/>
      <c r="AD171" s="93" t="str">
        <f>IF(AND(AC171=0,AC172=0),"",IF(ISERROR(AC172/AC171),"Introduzca Meta",+AC172/AC171))</f>
        <v/>
      </c>
      <c r="AE171" s="14"/>
      <c r="AF171" s="93" t="str">
        <f>IF(AND(AE171=0,AE172=0),"",IF(ISERROR(AE172/AE171),"Introduzca Meta",+AE172/AE171))</f>
        <v/>
      </c>
      <c r="AG171" s="14"/>
      <c r="AH171" s="93" t="str">
        <f>IF(AND(AG171=0,AG172=0),"",IF(ISERROR(AG172/AG171),"Introduzca Meta",+AG172/AG171))</f>
        <v/>
      </c>
      <c r="AI171" s="15"/>
      <c r="AJ171" s="93" t="str">
        <f>IF(AND(AI171=0,AI172=0),"",IF(ISERROR(AI172/AI171),"Introduzca Meta",+AI172/AI171))</f>
        <v/>
      </c>
      <c r="AK171" s="16">
        <f t="shared" si="83"/>
        <v>0</v>
      </c>
      <c r="AL171" s="95" t="str">
        <f>IF(AK172=0,"",IF(ISERROR(AK172/AK171),"Introduzca Meta",+AK172/AK171))</f>
        <v/>
      </c>
      <c r="AM171" s="97" t="str">
        <f>IF(AK171=0," ",IF(AK171=AK172,0,3))</f>
        <v xml:space="preserve"> </v>
      </c>
      <c r="AN171" s="99" t="str">
        <f>IF(AL172=0,"",IF(ISERROR(AL172/AL171),"Introduzca Meta",+AL172/AL171))</f>
        <v/>
      </c>
      <c r="AO171" s="76"/>
      <c r="AP171" s="101"/>
      <c r="AQ171" s="74">
        <f>IFERROR(F171-AP171," ")</f>
        <v>3000000</v>
      </c>
      <c r="AR171" s="76"/>
      <c r="AS171" s="78"/>
      <c r="AT171" s="39"/>
    </row>
    <row r="172" spans="1:46" s="45" customFormat="1" ht="26.1" customHeight="1" x14ac:dyDescent="0.25">
      <c r="A172" s="12"/>
      <c r="B172" s="30"/>
      <c r="C172" s="105"/>
      <c r="D172" s="113"/>
      <c r="E172" s="114"/>
      <c r="F172" s="115"/>
      <c r="G172" s="104"/>
      <c r="H172" s="111"/>
      <c r="I172" s="89"/>
      <c r="J172" s="90"/>
      <c r="K172" s="90"/>
      <c r="L172" s="17" t="s">
        <v>1</v>
      </c>
      <c r="M172" s="18">
        <v>0</v>
      </c>
      <c r="N172" s="92"/>
      <c r="O172" s="18">
        <v>0</v>
      </c>
      <c r="P172" s="116"/>
      <c r="Q172" s="18">
        <v>0</v>
      </c>
      <c r="R172" s="116"/>
      <c r="S172" s="19">
        <v>0</v>
      </c>
      <c r="T172" s="116"/>
      <c r="U172" s="19">
        <v>0</v>
      </c>
      <c r="V172" s="116"/>
      <c r="W172" s="18">
        <v>0</v>
      </c>
      <c r="X172" s="116"/>
      <c r="Y172" s="18">
        <v>0</v>
      </c>
      <c r="Z172" s="116"/>
      <c r="AA172" s="18">
        <v>0</v>
      </c>
      <c r="AB172" s="116"/>
      <c r="AC172" s="19">
        <v>0</v>
      </c>
      <c r="AD172" s="116"/>
      <c r="AE172" s="19">
        <v>0</v>
      </c>
      <c r="AF172" s="116"/>
      <c r="AG172" s="19">
        <v>0</v>
      </c>
      <c r="AH172" s="116"/>
      <c r="AI172" s="19">
        <v>0</v>
      </c>
      <c r="AJ172" s="116"/>
      <c r="AK172" s="16">
        <f t="shared" si="83"/>
        <v>0</v>
      </c>
      <c r="AL172" s="118"/>
      <c r="AM172" s="119"/>
      <c r="AN172" s="99"/>
      <c r="AO172" s="76"/>
      <c r="AP172" s="101"/>
      <c r="AQ172" s="74"/>
      <c r="AR172" s="76"/>
      <c r="AS172" s="117"/>
      <c r="AT172" s="40"/>
    </row>
    <row r="173" spans="1:46" s="45" customFormat="1" ht="26.25" customHeight="1" x14ac:dyDescent="0.25">
      <c r="A173" s="12"/>
      <c r="B173" s="30"/>
      <c r="C173" s="105" t="s">
        <v>132</v>
      </c>
      <c r="D173" s="107" t="s">
        <v>93</v>
      </c>
      <c r="E173" s="82">
        <v>12</v>
      </c>
      <c r="F173" s="84">
        <v>3000000</v>
      </c>
      <c r="G173" s="103">
        <f t="shared" ref="G173" si="85">+F173*E173</f>
        <v>36000000</v>
      </c>
      <c r="H173" s="102" t="s">
        <v>130</v>
      </c>
      <c r="I173" s="89">
        <f>IFERROR(F173/$L$8,0)</f>
        <v>7.5443904798501492E-4</v>
      </c>
      <c r="J173" s="90"/>
      <c r="K173" s="90"/>
      <c r="L173" s="13" t="s">
        <v>0</v>
      </c>
      <c r="M173" s="14"/>
      <c r="N173" s="92" t="str">
        <f>IF(AND(M173=0,M174=0),"",IF(ISERROR(M174/M173),"Introduzca Meta",+M174/M173))</f>
        <v/>
      </c>
      <c r="O173" s="14"/>
      <c r="P173" s="93" t="str">
        <f>IF(AND(O173=0,O174=0),"",IF(ISERROR(O174/O173),"Introduzca Meta",+O174/O173))</f>
        <v/>
      </c>
      <c r="Q173" s="14"/>
      <c r="R173" s="93" t="str">
        <f>IF(AND(Q173=0,Q174=0),"",IF(ISERROR(Q174/Q173),"Introduzca Meta",+Q174/Q173))</f>
        <v/>
      </c>
      <c r="S173" s="15"/>
      <c r="T173" s="93" t="str">
        <f>IF(AND(S173=0,S174=0),"",IF(ISERROR(S174/S173),"Introduzca Meta",+S174/S173))</f>
        <v/>
      </c>
      <c r="U173" s="14"/>
      <c r="V173" s="93" t="str">
        <f>IF(AND(U173=0,U174=0),"",IF(ISERROR(U174/U173),"Introduzca Meta",+U174/U173))</f>
        <v/>
      </c>
      <c r="W173" s="14"/>
      <c r="X173" s="93" t="str">
        <f>IF(AND(W173=0,W174=0),"",IF(ISERROR(W174/W173),"Introduzca Meta",+W174/W173))</f>
        <v/>
      </c>
      <c r="Y173" s="14"/>
      <c r="Z173" s="93" t="str">
        <f>IF(AND(Y173=0,Y174=0),"",IF(ISERROR(Y174/Y173),"Introduzca Meta",+Y174/Y173))</f>
        <v/>
      </c>
      <c r="AA173" s="15"/>
      <c r="AB173" s="93" t="str">
        <f>IF(AND(AA173=0,AA174=0),"",IF(ISERROR(AA174/AA173),"Introduzca Meta",+AA174/AA173))</f>
        <v/>
      </c>
      <c r="AC173" s="14"/>
      <c r="AD173" s="93" t="str">
        <f>IF(AND(AC173=0,AC174=0),"",IF(ISERROR(AC174/AC173),"Introduzca Meta",+AC174/AC173))</f>
        <v/>
      </c>
      <c r="AE173" s="14"/>
      <c r="AF173" s="93" t="str">
        <f>IF(AND(AE173=0,AE174=0),"",IF(ISERROR(AE174/AE173),"Introduzca Meta",+AE174/AE173))</f>
        <v/>
      </c>
      <c r="AG173" s="14"/>
      <c r="AH173" s="93" t="str">
        <f>IF(AND(AG173=0,AG174=0),"",IF(ISERROR(AG174/AG173),"Introduzca Meta",+AG174/AG173))</f>
        <v/>
      </c>
      <c r="AI173" s="15"/>
      <c r="AJ173" s="93" t="str">
        <f>IF(AND(AI173=0,AI174=0),"",IF(ISERROR(AI174/AI173),"Introduzca Meta",+AI174/AI173))</f>
        <v/>
      </c>
      <c r="AK173" s="16">
        <f t="shared" si="83"/>
        <v>0</v>
      </c>
      <c r="AL173" s="95" t="str">
        <f>IF(AK174=0,"",IF(ISERROR(AK174/AK173),"Introduzca Meta",+AK174/AK173))</f>
        <v/>
      </c>
      <c r="AM173" s="97" t="str">
        <f>IF(AK173=0," ",IF(AK173=AK174,0,3))</f>
        <v xml:space="preserve"> </v>
      </c>
      <c r="AN173" s="99" t="str">
        <f>IF(AL174=0,"",IF(ISERROR(AL174/AL173),"Introduzca Meta",+AL174/AL173))</f>
        <v/>
      </c>
      <c r="AO173" s="76"/>
      <c r="AP173" s="101"/>
      <c r="AQ173" s="74">
        <f>IFERROR(F173-AP173," ")</f>
        <v>3000000</v>
      </c>
      <c r="AR173" s="76"/>
      <c r="AS173" s="78"/>
      <c r="AT173" s="39"/>
    </row>
    <row r="174" spans="1:46" s="45" customFormat="1" ht="26.25" customHeight="1" x14ac:dyDescent="0.25">
      <c r="A174" s="12"/>
      <c r="B174" s="30"/>
      <c r="C174" s="105"/>
      <c r="D174" s="113"/>
      <c r="E174" s="114"/>
      <c r="F174" s="115"/>
      <c r="G174" s="104"/>
      <c r="H174" s="111"/>
      <c r="I174" s="89"/>
      <c r="J174" s="90"/>
      <c r="K174" s="90"/>
      <c r="L174" s="17" t="s">
        <v>1</v>
      </c>
      <c r="M174" s="18">
        <v>0</v>
      </c>
      <c r="N174" s="92"/>
      <c r="O174" s="18">
        <v>0</v>
      </c>
      <c r="P174" s="116"/>
      <c r="Q174" s="18">
        <v>0</v>
      </c>
      <c r="R174" s="116"/>
      <c r="S174" s="19">
        <v>0</v>
      </c>
      <c r="T174" s="116"/>
      <c r="U174" s="19">
        <v>0</v>
      </c>
      <c r="V174" s="116"/>
      <c r="W174" s="18">
        <v>0</v>
      </c>
      <c r="X174" s="116"/>
      <c r="Y174" s="18">
        <v>0</v>
      </c>
      <c r="Z174" s="116"/>
      <c r="AA174" s="18">
        <v>0</v>
      </c>
      <c r="AB174" s="116"/>
      <c r="AC174" s="19">
        <v>0</v>
      </c>
      <c r="AD174" s="116"/>
      <c r="AE174" s="19">
        <v>0</v>
      </c>
      <c r="AF174" s="116"/>
      <c r="AG174" s="19">
        <v>0</v>
      </c>
      <c r="AH174" s="116"/>
      <c r="AI174" s="19">
        <v>0</v>
      </c>
      <c r="AJ174" s="116"/>
      <c r="AK174" s="16">
        <f t="shared" si="83"/>
        <v>0</v>
      </c>
      <c r="AL174" s="118"/>
      <c r="AM174" s="119"/>
      <c r="AN174" s="99"/>
      <c r="AO174" s="76"/>
      <c r="AP174" s="101"/>
      <c r="AQ174" s="74"/>
      <c r="AR174" s="76"/>
      <c r="AS174" s="117"/>
      <c r="AT174" s="40"/>
    </row>
    <row r="175" spans="1:46" s="45" customFormat="1" ht="26.25" customHeight="1" x14ac:dyDescent="0.25">
      <c r="A175" s="12"/>
      <c r="B175" s="30"/>
      <c r="C175" s="105" t="s">
        <v>133</v>
      </c>
      <c r="D175" s="107" t="s">
        <v>134</v>
      </c>
      <c r="E175" s="82">
        <v>4544</v>
      </c>
      <c r="F175" s="84">
        <v>12500</v>
      </c>
      <c r="G175" s="103">
        <f t="shared" ref="G175" si="86">+F175*E175</f>
        <v>56800000</v>
      </c>
      <c r="H175" s="102" t="s">
        <v>130</v>
      </c>
      <c r="I175" s="89">
        <f>IFERROR(F175/$L$8,0)</f>
        <v>3.1434960332708955E-6</v>
      </c>
      <c r="J175" s="90"/>
      <c r="K175" s="90"/>
      <c r="L175" s="13" t="s">
        <v>0</v>
      </c>
      <c r="M175" s="14"/>
      <c r="N175" s="92" t="str">
        <f>IF(AND(M175=0,M176=0),"",IF(ISERROR(M176/M175),"Introduzca Meta",+M176/M175))</f>
        <v/>
      </c>
      <c r="O175" s="14"/>
      <c r="P175" s="93" t="str">
        <f>IF(AND(O175=0,O176=0),"",IF(ISERROR(O176/O175),"Introduzca Meta",+O176/O175))</f>
        <v/>
      </c>
      <c r="Q175" s="14"/>
      <c r="R175" s="93" t="str">
        <f>IF(AND(Q175=0,Q176=0),"",IF(ISERROR(Q176/Q175),"Introduzca Meta",+Q176/Q175))</f>
        <v/>
      </c>
      <c r="S175" s="15"/>
      <c r="T175" s="93" t="str">
        <f>IF(AND(S175=0,S176=0),"",IF(ISERROR(S176/S175),"Introduzca Meta",+S176/S175))</f>
        <v/>
      </c>
      <c r="U175" s="14"/>
      <c r="V175" s="93" t="str">
        <f>IF(AND(U175=0,U176=0),"",IF(ISERROR(U176/U175),"Introduzca Meta",+U176/U175))</f>
        <v/>
      </c>
      <c r="W175" s="14"/>
      <c r="X175" s="93" t="str">
        <f>IF(AND(W175=0,W176=0),"",IF(ISERROR(W176/W175),"Introduzca Meta",+W176/W175))</f>
        <v/>
      </c>
      <c r="Y175" s="14"/>
      <c r="Z175" s="93" t="str">
        <f>IF(AND(Y175=0,Y176=0),"",IF(ISERROR(Y176/Y175),"Introduzca Meta",+Y176/Y175))</f>
        <v/>
      </c>
      <c r="AA175" s="15"/>
      <c r="AB175" s="93" t="str">
        <f>IF(AND(AA175=0,AA176=0),"",IF(ISERROR(AA176/AA175),"Introduzca Meta",+AA176/AA175))</f>
        <v/>
      </c>
      <c r="AC175" s="14"/>
      <c r="AD175" s="93" t="str">
        <f>IF(AND(AC175=0,AC176=0),"",IF(ISERROR(AC176/AC175),"Introduzca Meta",+AC176/AC175))</f>
        <v/>
      </c>
      <c r="AE175" s="14"/>
      <c r="AF175" s="93" t="str">
        <f>IF(AND(AE175=0,AE176=0),"",IF(ISERROR(AE176/AE175),"Introduzca Meta",+AE176/AE175))</f>
        <v/>
      </c>
      <c r="AG175" s="14"/>
      <c r="AH175" s="93" t="str">
        <f>IF(AND(AG175=0,AG176=0),"",IF(ISERROR(AG176/AG175),"Introduzca Meta",+AG176/AG175))</f>
        <v/>
      </c>
      <c r="AI175" s="15"/>
      <c r="AJ175" s="93" t="str">
        <f>IF(AND(AI175=0,AI176=0),"",IF(ISERROR(AI176/AI175),"Introduzca Meta",+AI176/AI175))</f>
        <v/>
      </c>
      <c r="AK175" s="16">
        <f t="shared" si="83"/>
        <v>0</v>
      </c>
      <c r="AL175" s="95" t="str">
        <f>IF(AK176=0,"",IF(ISERROR(AK176/AK175),"Introduzca Meta",+AK176/AK175))</f>
        <v/>
      </c>
      <c r="AM175" s="97" t="str">
        <f>IF(AK175=0," ",IF(AK175=AK176,0,3))</f>
        <v xml:space="preserve"> </v>
      </c>
      <c r="AN175" s="99" t="str">
        <f>IF(AL176=0,"",IF(ISERROR(AL176/AL175),"Introduzca Meta",+AL176/AL175))</f>
        <v/>
      </c>
      <c r="AO175" s="76"/>
      <c r="AP175" s="101"/>
      <c r="AQ175" s="74">
        <f>IFERROR(F175-AP175," ")</f>
        <v>12500</v>
      </c>
      <c r="AR175" s="76"/>
      <c r="AS175" s="78"/>
      <c r="AT175" s="39"/>
    </row>
    <row r="176" spans="1:46" s="45" customFormat="1" ht="26.25" customHeight="1" x14ac:dyDescent="0.25">
      <c r="A176" s="12"/>
      <c r="B176" s="30"/>
      <c r="C176" s="105"/>
      <c r="D176" s="113"/>
      <c r="E176" s="114"/>
      <c r="F176" s="115"/>
      <c r="G176" s="104"/>
      <c r="H176" s="111"/>
      <c r="I176" s="89"/>
      <c r="J176" s="90"/>
      <c r="K176" s="90"/>
      <c r="L176" s="17" t="s">
        <v>1</v>
      </c>
      <c r="M176" s="18">
        <v>0</v>
      </c>
      <c r="N176" s="92"/>
      <c r="O176" s="18">
        <v>0</v>
      </c>
      <c r="P176" s="116"/>
      <c r="Q176" s="18">
        <v>0</v>
      </c>
      <c r="R176" s="116"/>
      <c r="S176" s="19">
        <v>0</v>
      </c>
      <c r="T176" s="116"/>
      <c r="U176" s="19">
        <v>0</v>
      </c>
      <c r="V176" s="116"/>
      <c r="W176" s="18">
        <v>0</v>
      </c>
      <c r="X176" s="116"/>
      <c r="Y176" s="18">
        <v>0</v>
      </c>
      <c r="Z176" s="116"/>
      <c r="AA176" s="18">
        <v>0</v>
      </c>
      <c r="AB176" s="116"/>
      <c r="AC176" s="19">
        <v>0</v>
      </c>
      <c r="AD176" s="116"/>
      <c r="AE176" s="19">
        <v>0</v>
      </c>
      <c r="AF176" s="116"/>
      <c r="AG176" s="19">
        <v>0</v>
      </c>
      <c r="AH176" s="116"/>
      <c r="AI176" s="19">
        <v>0</v>
      </c>
      <c r="AJ176" s="116"/>
      <c r="AK176" s="16">
        <f t="shared" si="83"/>
        <v>0</v>
      </c>
      <c r="AL176" s="118"/>
      <c r="AM176" s="119"/>
      <c r="AN176" s="99"/>
      <c r="AO176" s="76"/>
      <c r="AP176" s="101"/>
      <c r="AQ176" s="74"/>
      <c r="AR176" s="76"/>
      <c r="AS176" s="117"/>
      <c r="AT176" s="40"/>
    </row>
    <row r="177" spans="1:46" s="45" customFormat="1" ht="26.25" customHeight="1" x14ac:dyDescent="0.25">
      <c r="A177" s="12"/>
      <c r="B177" s="30"/>
      <c r="C177" s="105" t="s">
        <v>135</v>
      </c>
      <c r="D177" s="107" t="s">
        <v>93</v>
      </c>
      <c r="E177" s="82">
        <v>12</v>
      </c>
      <c r="F177" s="84">
        <v>300000</v>
      </c>
      <c r="G177" s="103">
        <f t="shared" ref="G177" si="87">+F177*E177</f>
        <v>3600000</v>
      </c>
      <c r="H177" s="102" t="s">
        <v>130</v>
      </c>
      <c r="I177" s="89">
        <f>IFERROR(F177/$L$8,0)</f>
        <v>7.5443904798501492E-5</v>
      </c>
      <c r="J177" s="90"/>
      <c r="K177" s="90"/>
      <c r="L177" s="13" t="s">
        <v>0</v>
      </c>
      <c r="M177" s="14"/>
      <c r="N177" s="92" t="str">
        <f>IF(AND(M177=0,M178=0),"",IF(ISERROR(M178/M177),"Introduzca Meta",+M178/M177))</f>
        <v/>
      </c>
      <c r="O177" s="14"/>
      <c r="P177" s="93" t="str">
        <f>IF(AND(O177=0,O178=0),"",IF(ISERROR(O178/O177),"Introduzca Meta",+O178/O177))</f>
        <v/>
      </c>
      <c r="Q177" s="14"/>
      <c r="R177" s="93" t="str">
        <f>IF(AND(Q177=0,Q178=0),"",IF(ISERROR(Q178/Q177),"Introduzca Meta",+Q178/Q177))</f>
        <v/>
      </c>
      <c r="S177" s="15"/>
      <c r="T177" s="93" t="str">
        <f>IF(AND(S177=0,S178=0),"",IF(ISERROR(S178/S177),"Introduzca Meta",+S178/S177))</f>
        <v/>
      </c>
      <c r="U177" s="14"/>
      <c r="V177" s="93" t="str">
        <f>IF(AND(U177=0,U178=0),"",IF(ISERROR(U178/U177),"Introduzca Meta",+U178/U177))</f>
        <v/>
      </c>
      <c r="W177" s="14"/>
      <c r="X177" s="93" t="str">
        <f>IF(AND(W177=0,W178=0),"",IF(ISERROR(W178/W177),"Introduzca Meta",+W178/W177))</f>
        <v/>
      </c>
      <c r="Y177" s="14"/>
      <c r="Z177" s="93" t="str">
        <f>IF(AND(Y177=0,Y178=0),"",IF(ISERROR(Y178/Y177),"Introduzca Meta",+Y178/Y177))</f>
        <v/>
      </c>
      <c r="AA177" s="15"/>
      <c r="AB177" s="93" t="str">
        <f>IF(AND(AA177=0,AA178=0),"",IF(ISERROR(AA178/AA177),"Introduzca Meta",+AA178/AA177))</f>
        <v/>
      </c>
      <c r="AC177" s="14"/>
      <c r="AD177" s="93" t="str">
        <f>IF(AND(AC177=0,AC178=0),"",IF(ISERROR(AC178/AC177),"Introduzca Meta",+AC178/AC177))</f>
        <v/>
      </c>
      <c r="AE177" s="14"/>
      <c r="AF177" s="93" t="str">
        <f>IF(AND(AE177=0,AE178=0),"",IF(ISERROR(AE178/AE177),"Introduzca Meta",+AE178/AE177))</f>
        <v/>
      </c>
      <c r="AG177" s="14"/>
      <c r="AH177" s="93" t="str">
        <f>IF(AND(AG177=0,AG178=0),"",IF(ISERROR(AG178/AG177),"Introduzca Meta",+AG178/AG177))</f>
        <v/>
      </c>
      <c r="AI177" s="15"/>
      <c r="AJ177" s="93" t="str">
        <f>IF(AND(AI177=0,AI178=0),"",IF(ISERROR(AI178/AI177),"Introduzca Meta",+AI178/AI177))</f>
        <v/>
      </c>
      <c r="AK177" s="16">
        <f t="shared" ref="AK177:AK180" si="88">M177+O177+Q177+S177+U177+W177+Y177+AA177+AC177+AE177+AG177+AI177</f>
        <v>0</v>
      </c>
      <c r="AL177" s="95" t="str">
        <f>IF(AK178=0,"",IF(ISERROR(AK178/AK177),"Introduzca Meta",+AK178/AK177))</f>
        <v/>
      </c>
      <c r="AM177" s="97" t="str">
        <f>IF(AK177=0," ",IF(AK177=AK178,0,3))</f>
        <v xml:space="preserve"> </v>
      </c>
      <c r="AN177" s="99" t="str">
        <f>IF(AL178=0,"",IF(ISERROR(AL178/AL177),"Introduzca Meta",+AL178/AL177))</f>
        <v/>
      </c>
      <c r="AO177" s="76"/>
      <c r="AP177" s="101"/>
      <c r="AQ177" s="74">
        <f>IFERROR(F177-AP177," ")</f>
        <v>300000</v>
      </c>
      <c r="AR177" s="76"/>
      <c r="AS177" s="78"/>
      <c r="AT177" s="39"/>
    </row>
    <row r="178" spans="1:46" s="45" customFormat="1" ht="26.25" customHeight="1" x14ac:dyDescent="0.25">
      <c r="A178" s="12"/>
      <c r="B178" s="30"/>
      <c r="C178" s="105"/>
      <c r="D178" s="113"/>
      <c r="E178" s="114"/>
      <c r="F178" s="115"/>
      <c r="G178" s="104"/>
      <c r="H178" s="111"/>
      <c r="I178" s="89"/>
      <c r="J178" s="90"/>
      <c r="K178" s="90"/>
      <c r="L178" s="17" t="s">
        <v>1</v>
      </c>
      <c r="M178" s="18">
        <v>0</v>
      </c>
      <c r="N178" s="92"/>
      <c r="O178" s="18">
        <v>0</v>
      </c>
      <c r="P178" s="116"/>
      <c r="Q178" s="18">
        <v>0</v>
      </c>
      <c r="R178" s="116"/>
      <c r="S178" s="19">
        <v>0</v>
      </c>
      <c r="T178" s="116"/>
      <c r="U178" s="19">
        <v>0</v>
      </c>
      <c r="V178" s="116"/>
      <c r="W178" s="18">
        <v>0</v>
      </c>
      <c r="X178" s="116"/>
      <c r="Y178" s="18">
        <v>0</v>
      </c>
      <c r="Z178" s="116"/>
      <c r="AA178" s="18">
        <v>0</v>
      </c>
      <c r="AB178" s="116"/>
      <c r="AC178" s="19">
        <v>0</v>
      </c>
      <c r="AD178" s="116"/>
      <c r="AE178" s="19">
        <v>0</v>
      </c>
      <c r="AF178" s="116"/>
      <c r="AG178" s="19">
        <v>0</v>
      </c>
      <c r="AH178" s="116"/>
      <c r="AI178" s="19">
        <v>0</v>
      </c>
      <c r="AJ178" s="116"/>
      <c r="AK178" s="16">
        <f t="shared" si="88"/>
        <v>0</v>
      </c>
      <c r="AL178" s="118"/>
      <c r="AM178" s="119"/>
      <c r="AN178" s="99"/>
      <c r="AO178" s="76"/>
      <c r="AP178" s="101"/>
      <c r="AQ178" s="74"/>
      <c r="AR178" s="76"/>
      <c r="AS178" s="117"/>
      <c r="AT178" s="40"/>
    </row>
    <row r="179" spans="1:46" s="45" customFormat="1" ht="26.1" customHeight="1" x14ac:dyDescent="0.25">
      <c r="A179" s="12"/>
      <c r="B179" s="30"/>
      <c r="C179" s="105" t="s">
        <v>136</v>
      </c>
      <c r="D179" s="107" t="s">
        <v>137</v>
      </c>
      <c r="E179" s="82">
        <v>1</v>
      </c>
      <c r="F179" s="84">
        <v>170858889.41800001</v>
      </c>
      <c r="G179" s="103">
        <f t="shared" ref="G179" si="89">+F179*E179</f>
        <v>170858889.41800001</v>
      </c>
      <c r="H179" s="102" t="s">
        <v>89</v>
      </c>
      <c r="I179" s="89">
        <f>IFERROR(F179/$L$8,0)</f>
        <v>4.2967539290764287E-2</v>
      </c>
      <c r="J179" s="90"/>
      <c r="K179" s="90"/>
      <c r="L179" s="13" t="s">
        <v>0</v>
      </c>
      <c r="M179" s="14"/>
      <c r="N179" s="92" t="str">
        <f>IF(AND(M179=0,M180=0),"",IF(ISERROR(M180/M179),"Introduzca Meta",+M180/M179))</f>
        <v/>
      </c>
      <c r="O179" s="14"/>
      <c r="P179" s="93" t="str">
        <f>IF(AND(O179=0,O180=0),"",IF(ISERROR(O180/O179),"Introduzca Meta",+O180/O179))</f>
        <v/>
      </c>
      <c r="Q179" s="14"/>
      <c r="R179" s="93" t="str">
        <f>IF(AND(Q179=0,Q180=0),"",IF(ISERROR(Q180/Q179),"Introduzca Meta",+Q180/Q179))</f>
        <v/>
      </c>
      <c r="S179" s="15"/>
      <c r="T179" s="93" t="str">
        <f>IF(AND(S179=0,S180=0),"",IF(ISERROR(S180/S179),"Introduzca Meta",+S180/S179))</f>
        <v/>
      </c>
      <c r="U179" s="14"/>
      <c r="V179" s="93" t="str">
        <f>IF(AND(U179=0,U180=0),"",IF(ISERROR(U180/U179),"Introduzca Meta",+U180/U179))</f>
        <v/>
      </c>
      <c r="W179" s="14"/>
      <c r="X179" s="93" t="str">
        <f>IF(AND(W179=0,W180=0),"",IF(ISERROR(W180/W179),"Introduzca Meta",+W180/W179))</f>
        <v/>
      </c>
      <c r="Y179" s="14"/>
      <c r="Z179" s="93" t="str">
        <f>IF(AND(Y179=0,Y180=0),"",IF(ISERROR(Y180/Y179),"Introduzca Meta",+Y180/Y179))</f>
        <v/>
      </c>
      <c r="AA179" s="15"/>
      <c r="AB179" s="93" t="str">
        <f>IF(AND(AA179=0,AA180=0),"",IF(ISERROR(AA180/AA179),"Introduzca Meta",+AA180/AA179))</f>
        <v/>
      </c>
      <c r="AC179" s="14"/>
      <c r="AD179" s="93" t="str">
        <f>IF(AND(AC179=0,AC180=0),"",IF(ISERROR(AC180/AC179),"Introduzca Meta",+AC180/AC179))</f>
        <v/>
      </c>
      <c r="AE179" s="14"/>
      <c r="AF179" s="93" t="str">
        <f>IF(AND(AE179=0,AE180=0),"",IF(ISERROR(AE180/AE179),"Introduzca Meta",+AE180/AE179))</f>
        <v/>
      </c>
      <c r="AG179" s="14"/>
      <c r="AH179" s="93" t="str">
        <f>IF(AND(AG179=0,AG180=0),"",IF(ISERROR(AG180/AG179),"Introduzca Meta",+AG180/AG179))</f>
        <v/>
      </c>
      <c r="AI179" s="15"/>
      <c r="AJ179" s="93" t="str">
        <f>IF(AND(AI179=0,AI180=0),"",IF(ISERROR(AI180/AI179),"Introduzca Meta",+AI180/AI179))</f>
        <v/>
      </c>
      <c r="AK179" s="16">
        <f t="shared" si="88"/>
        <v>0</v>
      </c>
      <c r="AL179" s="95" t="str">
        <f>IF(AK180=0,"",IF(ISERROR(AK180/AK179),"Introduzca Meta",+AK180/AK179))</f>
        <v/>
      </c>
      <c r="AM179" s="97" t="str">
        <f>IF(AK179=0," ",IF(AK179=AK180,0,3))</f>
        <v xml:space="preserve"> </v>
      </c>
      <c r="AN179" s="99" t="str">
        <f>IF(AL180=0,"",IF(ISERROR(AL180/AL179),"Introduzca Meta",+AL180/AL179))</f>
        <v/>
      </c>
      <c r="AO179" s="76"/>
      <c r="AP179" s="101"/>
      <c r="AQ179" s="74">
        <f>IFERROR(F179-AP179," ")</f>
        <v>170858889.41800001</v>
      </c>
      <c r="AR179" s="76"/>
      <c r="AS179" s="78"/>
      <c r="AT179" s="39"/>
    </row>
    <row r="180" spans="1:46" s="45" customFormat="1" ht="26.1" customHeight="1" x14ac:dyDescent="0.25">
      <c r="A180" s="12"/>
      <c r="B180" s="30"/>
      <c r="C180" s="105"/>
      <c r="D180" s="113"/>
      <c r="E180" s="114"/>
      <c r="F180" s="115"/>
      <c r="G180" s="104"/>
      <c r="H180" s="111"/>
      <c r="I180" s="89"/>
      <c r="J180" s="90"/>
      <c r="K180" s="90"/>
      <c r="L180" s="17" t="s">
        <v>1</v>
      </c>
      <c r="M180" s="18">
        <v>0</v>
      </c>
      <c r="N180" s="92"/>
      <c r="O180" s="18">
        <v>0</v>
      </c>
      <c r="P180" s="116"/>
      <c r="Q180" s="18">
        <v>0</v>
      </c>
      <c r="R180" s="116"/>
      <c r="S180" s="19">
        <v>0</v>
      </c>
      <c r="T180" s="116"/>
      <c r="U180" s="19">
        <v>0</v>
      </c>
      <c r="V180" s="116"/>
      <c r="W180" s="18">
        <v>0</v>
      </c>
      <c r="X180" s="116"/>
      <c r="Y180" s="18">
        <v>0</v>
      </c>
      <c r="Z180" s="116"/>
      <c r="AA180" s="18">
        <v>0</v>
      </c>
      <c r="AB180" s="116"/>
      <c r="AC180" s="19">
        <v>0</v>
      </c>
      <c r="AD180" s="116"/>
      <c r="AE180" s="19">
        <v>0</v>
      </c>
      <c r="AF180" s="116"/>
      <c r="AG180" s="19">
        <v>0</v>
      </c>
      <c r="AH180" s="116"/>
      <c r="AI180" s="19">
        <v>0</v>
      </c>
      <c r="AJ180" s="116"/>
      <c r="AK180" s="16">
        <f t="shared" si="88"/>
        <v>0</v>
      </c>
      <c r="AL180" s="118"/>
      <c r="AM180" s="119"/>
      <c r="AN180" s="99"/>
      <c r="AO180" s="76"/>
      <c r="AP180" s="101"/>
      <c r="AQ180" s="74"/>
      <c r="AR180" s="76"/>
      <c r="AS180" s="117"/>
      <c r="AT180" s="40"/>
    </row>
    <row r="181" spans="1:46" s="45" customFormat="1" ht="26.25" customHeight="1" x14ac:dyDescent="0.25">
      <c r="A181" s="12"/>
      <c r="B181" s="30"/>
      <c r="C181" s="105"/>
      <c r="D181" s="107"/>
      <c r="E181" s="82"/>
      <c r="F181" s="84"/>
      <c r="G181" s="68"/>
      <c r="H181" s="102">
        <f>+F181*E181</f>
        <v>0</v>
      </c>
      <c r="I181" s="89">
        <f>IFERROR(F181/$L$8,0)</f>
        <v>0</v>
      </c>
      <c r="J181" s="90"/>
      <c r="K181" s="90"/>
      <c r="L181" s="13" t="s">
        <v>0</v>
      </c>
      <c r="M181" s="14"/>
      <c r="N181" s="92" t="str">
        <f>IF(AND(M181=0,M182=0),"",IF(ISERROR(M182/M181),"Introduzca Meta",+M182/M181))</f>
        <v/>
      </c>
      <c r="O181" s="14"/>
      <c r="P181" s="93" t="str">
        <f>IF(AND(O181=0,O182=0),"",IF(ISERROR(O182/O181),"Introduzca Meta",+O182/O181))</f>
        <v/>
      </c>
      <c r="Q181" s="14"/>
      <c r="R181" s="93" t="str">
        <f>IF(AND(Q181=0,Q182=0),"",IF(ISERROR(Q182/Q181),"Introduzca Meta",+Q182/Q181))</f>
        <v/>
      </c>
      <c r="S181" s="15"/>
      <c r="T181" s="93" t="str">
        <f>IF(AND(S181=0,S182=0),"",IF(ISERROR(S182/S181),"Introduzca Meta",+S182/S181))</f>
        <v/>
      </c>
      <c r="U181" s="14"/>
      <c r="V181" s="93" t="str">
        <f>IF(AND(U181=0,U182=0),"",IF(ISERROR(U182/U181),"Introduzca Meta",+U182/U181))</f>
        <v/>
      </c>
      <c r="W181" s="14"/>
      <c r="X181" s="93" t="str">
        <f>IF(AND(W181=0,W182=0),"",IF(ISERROR(W182/W181),"Introduzca Meta",+W182/W181))</f>
        <v/>
      </c>
      <c r="Y181" s="14"/>
      <c r="Z181" s="93" t="str">
        <f>IF(AND(Y181=0,Y182=0),"",IF(ISERROR(Y182/Y181),"Introduzca Meta",+Y182/Y181))</f>
        <v/>
      </c>
      <c r="AA181" s="15"/>
      <c r="AB181" s="93" t="str">
        <f>IF(AND(AA181=0,AA182=0),"",IF(ISERROR(AA182/AA181),"Introduzca Meta",+AA182/AA181))</f>
        <v/>
      </c>
      <c r="AC181" s="14"/>
      <c r="AD181" s="93" t="str">
        <f>IF(AND(AC181=0,AC182=0),"",IF(ISERROR(AC182/AC181),"Introduzca Meta",+AC182/AC181))</f>
        <v/>
      </c>
      <c r="AE181" s="14"/>
      <c r="AF181" s="93" t="str">
        <f>IF(AND(AE181=0,AE182=0),"",IF(ISERROR(AE182/AE181),"Introduzca Meta",+AE182/AE181))</f>
        <v/>
      </c>
      <c r="AG181" s="14"/>
      <c r="AH181" s="93" t="str">
        <f>IF(AND(AG181=0,AG182=0),"",IF(ISERROR(AG182/AG181),"Introduzca Meta",+AG182/AG181))</f>
        <v/>
      </c>
      <c r="AI181" s="15"/>
      <c r="AJ181" s="93" t="str">
        <f>IF(AND(AI181=0,AI182=0),"",IF(ISERROR(AI182/AI181),"Introduzca Meta",+AI182/AI181))</f>
        <v/>
      </c>
      <c r="AK181" s="16">
        <f t="shared" ref="AK181:AK182" si="90">M181+O181+Q181+S181+U181+W181+Y181+AA181+AC181+AE181+AG181+AI181</f>
        <v>0</v>
      </c>
      <c r="AL181" s="95" t="str">
        <f>IF(AK182=0,"",IF(ISERROR(AK182/AK181),"Introduzca Meta",+AK182/AK181))</f>
        <v/>
      </c>
      <c r="AM181" s="97" t="str">
        <f>IF(AK181=0," ",IF(AK181=AK182,0,3))</f>
        <v xml:space="preserve"> </v>
      </c>
      <c r="AN181" s="99" t="str">
        <f>IF(AL182=0,"",IF(ISERROR(AL182/AL181),"Introduzca Meta",+AL182/AL181))</f>
        <v/>
      </c>
      <c r="AO181" s="76"/>
      <c r="AP181" s="101"/>
      <c r="AQ181" s="74">
        <f>IFERROR(F181-AP181," ")</f>
        <v>0</v>
      </c>
      <c r="AR181" s="76"/>
      <c r="AS181" s="78"/>
      <c r="AT181" s="39"/>
    </row>
    <row r="182" spans="1:46" s="45" customFormat="1" ht="26.25" customHeight="1" x14ac:dyDescent="0.25">
      <c r="A182" s="12"/>
      <c r="B182" s="30"/>
      <c r="C182" s="105"/>
      <c r="D182" s="113"/>
      <c r="E182" s="114"/>
      <c r="F182" s="115"/>
      <c r="G182" s="69"/>
      <c r="H182" s="111"/>
      <c r="I182" s="89"/>
      <c r="J182" s="90"/>
      <c r="K182" s="90"/>
      <c r="L182" s="17" t="s">
        <v>1</v>
      </c>
      <c r="M182" s="18">
        <v>0</v>
      </c>
      <c r="N182" s="92"/>
      <c r="O182" s="18">
        <v>0</v>
      </c>
      <c r="P182" s="116"/>
      <c r="Q182" s="18">
        <v>0</v>
      </c>
      <c r="R182" s="116"/>
      <c r="S182" s="19">
        <v>0</v>
      </c>
      <c r="T182" s="116"/>
      <c r="U182" s="19">
        <v>0</v>
      </c>
      <c r="V182" s="116"/>
      <c r="W182" s="18">
        <v>0</v>
      </c>
      <c r="X182" s="116"/>
      <c r="Y182" s="18">
        <v>0</v>
      </c>
      <c r="Z182" s="116"/>
      <c r="AA182" s="18">
        <v>0</v>
      </c>
      <c r="AB182" s="116"/>
      <c r="AC182" s="19">
        <v>0</v>
      </c>
      <c r="AD182" s="116"/>
      <c r="AE182" s="19">
        <v>0</v>
      </c>
      <c r="AF182" s="116"/>
      <c r="AG182" s="19">
        <v>0</v>
      </c>
      <c r="AH182" s="116"/>
      <c r="AI182" s="19">
        <v>0</v>
      </c>
      <c r="AJ182" s="116"/>
      <c r="AK182" s="16">
        <f t="shared" si="90"/>
        <v>0</v>
      </c>
      <c r="AL182" s="118"/>
      <c r="AM182" s="119"/>
      <c r="AN182" s="99"/>
      <c r="AO182" s="76"/>
      <c r="AP182" s="101"/>
      <c r="AQ182" s="74"/>
      <c r="AR182" s="76"/>
      <c r="AS182" s="117"/>
      <c r="AT182" s="40"/>
    </row>
    <row r="183" spans="1:46" s="44" customFormat="1" ht="22.5" customHeight="1" x14ac:dyDescent="0.25">
      <c r="B183" s="32" t="s">
        <v>69</v>
      </c>
      <c r="C183" s="33"/>
      <c r="D183" s="33"/>
      <c r="E183" s="58"/>
      <c r="F183" s="33"/>
      <c r="G183" s="33"/>
      <c r="H183" s="33"/>
      <c r="I183" s="33"/>
      <c r="J183" s="34"/>
      <c r="K183" s="34"/>
      <c r="L183" s="33"/>
      <c r="M183" s="33"/>
      <c r="N183" s="33"/>
      <c r="O183" s="33"/>
      <c r="P183" s="33"/>
      <c r="Q183" s="33"/>
      <c r="R183" s="33"/>
      <c r="S183" s="33"/>
      <c r="T183" s="33"/>
      <c r="U183" s="33"/>
      <c r="V183" s="33"/>
      <c r="W183" s="33"/>
      <c r="X183" s="33"/>
      <c r="Y183" s="33"/>
      <c r="Z183" s="33"/>
      <c r="AA183" s="33"/>
      <c r="AB183" s="33"/>
      <c r="AC183" s="33"/>
      <c r="AD183" s="33"/>
      <c r="AE183" s="33"/>
      <c r="AF183" s="33"/>
      <c r="AG183" s="33"/>
      <c r="AH183" s="33"/>
      <c r="AI183" s="33"/>
      <c r="AJ183" s="33"/>
      <c r="AK183" s="33"/>
      <c r="AL183" s="33"/>
      <c r="AM183" s="33"/>
      <c r="AN183" s="33"/>
      <c r="AO183" s="33"/>
      <c r="AP183" s="35"/>
      <c r="AQ183" s="35"/>
      <c r="AR183" s="33"/>
      <c r="AS183" s="33"/>
      <c r="AT183" s="33"/>
    </row>
    <row r="184" spans="1:46" s="45" customFormat="1" ht="26.25" customHeight="1" x14ac:dyDescent="0.25">
      <c r="B184" s="29"/>
      <c r="C184" s="105" t="s">
        <v>138</v>
      </c>
      <c r="D184" s="123" t="s">
        <v>139</v>
      </c>
      <c r="E184" s="131">
        <v>696</v>
      </c>
      <c r="F184" s="109">
        <v>72599</v>
      </c>
      <c r="G184" s="103">
        <f>+E184*F184</f>
        <v>50528904</v>
      </c>
      <c r="H184" s="102" t="s">
        <v>140</v>
      </c>
      <c r="I184" s="89">
        <f>IFERROR(F184/$L$8,0)</f>
        <v>1.8257173481554698E-5</v>
      </c>
      <c r="J184" s="90"/>
      <c r="K184" s="90"/>
      <c r="L184" s="13" t="s">
        <v>0</v>
      </c>
      <c r="M184" s="14"/>
      <c r="N184" s="92" t="str">
        <f>IF(AND(M184=0,M185=0),"",IF(ISERROR(M185/M184),"Introduzca Meta",+M185/M184))</f>
        <v/>
      </c>
      <c r="O184" s="14"/>
      <c r="P184" s="93" t="str">
        <f>IF(AND(O184=0,O185=0),"",IF(ISERROR(O185/O184),"Introduzca Meta",+O185/O184))</f>
        <v/>
      </c>
      <c r="Q184" s="14"/>
      <c r="R184" s="93" t="str">
        <f>IF(AND(Q184=0,Q185=0),"",IF(ISERROR(Q185/Q184),"Introduzca Meta",+Q185/Q184))</f>
        <v/>
      </c>
      <c r="S184" s="15"/>
      <c r="T184" s="93" t="str">
        <f>IF(AND(S184=0,S185=0),"",IF(ISERROR(S185/S184),"Introduzca Meta",+S185/S184))</f>
        <v/>
      </c>
      <c r="U184" s="14"/>
      <c r="V184" s="93" t="str">
        <f>IF(AND(U184=0,U185=0),"",IF(ISERROR(U185/U184),"Introduzca Meta",+U185/U184))</f>
        <v/>
      </c>
      <c r="W184" s="14"/>
      <c r="X184" s="93" t="str">
        <f>IF(AND(W184=0,W185=0),"",IF(ISERROR(W185/W184),"Introduzca Meta",+W185/W184))</f>
        <v/>
      </c>
      <c r="Y184" s="14"/>
      <c r="Z184" s="93" t="str">
        <f>IF(AND(Y184=0,Y185=0),"",IF(ISERROR(Y185/Y184),"Introduzca Meta",+Y185/Y184))</f>
        <v/>
      </c>
      <c r="AA184" s="15"/>
      <c r="AB184" s="93" t="str">
        <f>IF(AND(AA184=0,AA185=0),"",IF(ISERROR(AA185/AA184),"Introduzca Meta",+AA185/AA184))</f>
        <v/>
      </c>
      <c r="AC184" s="14"/>
      <c r="AD184" s="93" t="str">
        <f>IF(AND(AC184=0,AC185=0),"",IF(ISERROR(AC185/AC184),"Introduzca Meta",+AC185/AC184))</f>
        <v/>
      </c>
      <c r="AE184" s="14"/>
      <c r="AF184" s="93" t="str">
        <f>IF(AND(AE184=0,AE185=0),"",IF(ISERROR(AE185/AE184),"Introduzca Meta",+AE185/AE184))</f>
        <v/>
      </c>
      <c r="AG184" s="14"/>
      <c r="AH184" s="93" t="str">
        <f>IF(AND(AG184=0,AG185=0),"",IF(ISERROR(AG185/AG184),"Introduzca Meta",+AG185/AG184))</f>
        <v/>
      </c>
      <c r="AI184" s="15"/>
      <c r="AJ184" s="93" t="str">
        <f>IF(AND(AI184=0,AI185=0),"",IF(ISERROR(AI185/AI184),"Introduzca Meta",+AI185/AI184))</f>
        <v/>
      </c>
      <c r="AK184" s="16">
        <f>M184+O184+Q184+S184+U184+W184+Y184+AA184+AC184+AE184+AG184+AI184</f>
        <v>0</v>
      </c>
      <c r="AL184" s="95" t="str">
        <f>IF(AK185=0,"",IF(ISERROR(AK185/AK184),"Introduzca Meta",+AK185/AK184))</f>
        <v/>
      </c>
      <c r="AM184" s="97" t="str">
        <f>IF(AK184=0," ",IF(AK184=AK185,0,3))</f>
        <v xml:space="preserve"> </v>
      </c>
      <c r="AN184" s="99" t="str">
        <f>IF(AL185=0,"",IF(ISERROR(AL185/AL184),"Introduzca Meta",+AL185/AL184))</f>
        <v/>
      </c>
      <c r="AO184" s="76"/>
      <c r="AP184" s="101"/>
      <c r="AQ184" s="74">
        <f>IFERROR(F184-AP184," ")</f>
        <v>72599</v>
      </c>
      <c r="AR184" s="76"/>
      <c r="AS184" s="121"/>
      <c r="AT184" s="41"/>
    </row>
    <row r="185" spans="1:46" s="45" customFormat="1" ht="26.25" customHeight="1" x14ac:dyDescent="0.25">
      <c r="A185" s="12"/>
      <c r="B185" s="30"/>
      <c r="C185" s="105"/>
      <c r="D185" s="113"/>
      <c r="E185" s="132"/>
      <c r="F185" s="110"/>
      <c r="G185" s="104"/>
      <c r="H185" s="111"/>
      <c r="I185" s="89"/>
      <c r="J185" s="90"/>
      <c r="K185" s="90"/>
      <c r="L185" s="17" t="s">
        <v>1</v>
      </c>
      <c r="M185" s="18"/>
      <c r="N185" s="92"/>
      <c r="O185" s="18"/>
      <c r="P185" s="116"/>
      <c r="Q185" s="18">
        <v>0</v>
      </c>
      <c r="R185" s="116"/>
      <c r="S185" s="19"/>
      <c r="T185" s="116"/>
      <c r="U185" s="19">
        <v>0</v>
      </c>
      <c r="V185" s="116"/>
      <c r="W185" s="18"/>
      <c r="X185" s="116"/>
      <c r="Y185" s="18">
        <v>0</v>
      </c>
      <c r="Z185" s="116"/>
      <c r="AA185" s="18">
        <v>0</v>
      </c>
      <c r="AB185" s="116"/>
      <c r="AC185" s="19">
        <v>0</v>
      </c>
      <c r="AD185" s="116"/>
      <c r="AE185" s="19">
        <v>0</v>
      </c>
      <c r="AF185" s="116"/>
      <c r="AG185" s="19">
        <v>0</v>
      </c>
      <c r="AH185" s="116"/>
      <c r="AI185" s="19">
        <v>0</v>
      </c>
      <c r="AJ185" s="116"/>
      <c r="AK185" s="16">
        <f t="shared" ref="AK185:AK197" si="91">M185+O185+Q185+S185+U185+W185+Y185+AA185+AC185+AE185+AG185+AI185</f>
        <v>0</v>
      </c>
      <c r="AL185" s="118"/>
      <c r="AM185" s="119"/>
      <c r="AN185" s="99"/>
      <c r="AO185" s="76"/>
      <c r="AP185" s="101"/>
      <c r="AQ185" s="74"/>
      <c r="AR185" s="76"/>
      <c r="AS185" s="117"/>
      <c r="AT185" s="40"/>
    </row>
    <row r="186" spans="1:46" s="45" customFormat="1" ht="26.25" customHeight="1" x14ac:dyDescent="0.25">
      <c r="A186" s="12"/>
      <c r="B186" s="30"/>
      <c r="C186" s="105" t="s">
        <v>141</v>
      </c>
      <c r="D186" s="123" t="s">
        <v>139</v>
      </c>
      <c r="E186" s="82">
        <v>348</v>
      </c>
      <c r="F186" s="109">
        <v>72599</v>
      </c>
      <c r="G186" s="103">
        <f>+F186*E186</f>
        <v>25264452</v>
      </c>
      <c r="H186" s="102" t="s">
        <v>140</v>
      </c>
      <c r="I186" s="89">
        <f>IFERROR(F186/$L$8,0)</f>
        <v>1.8257173481554698E-5</v>
      </c>
      <c r="J186" s="90"/>
      <c r="K186" s="90"/>
      <c r="L186" s="13" t="s">
        <v>0</v>
      </c>
      <c r="M186" s="14"/>
      <c r="N186" s="92" t="str">
        <f>IF(AND(M186=0,M187=0),"",IF(ISERROR(M187/M186),"Introduzca Meta",+M187/M186))</f>
        <v/>
      </c>
      <c r="O186" s="14"/>
      <c r="P186" s="93" t="str">
        <f>IF(AND(O186=0,O187=0),"",IF(ISERROR(O187/O186),"Introduzca Meta",+O187/O186))</f>
        <v/>
      </c>
      <c r="Q186" s="14"/>
      <c r="R186" s="93" t="str">
        <f>IF(AND(Q186=0,Q187=0),"",IF(ISERROR(Q187/Q186),"Introduzca Meta",+Q187/Q186))</f>
        <v/>
      </c>
      <c r="S186" s="15"/>
      <c r="T186" s="93" t="str">
        <f>IF(AND(S186=0,S187=0),"",IF(ISERROR(S187/S186),"Introduzca Meta",+S187/S186))</f>
        <v/>
      </c>
      <c r="U186" s="14"/>
      <c r="V186" s="93" t="str">
        <f>IF(AND(U186=0,U187=0),"",IF(ISERROR(U187/U186),"Introduzca Meta",+U187/U186))</f>
        <v/>
      </c>
      <c r="W186" s="14"/>
      <c r="X186" s="93" t="str">
        <f>IF(AND(W186=0,W187=0),"",IF(ISERROR(W187/W186),"Introduzca Meta",+W187/W186))</f>
        <v/>
      </c>
      <c r="Y186" s="14"/>
      <c r="Z186" s="93" t="str">
        <f>IF(AND(Y186=0,Y187=0),"",IF(ISERROR(Y187/Y186),"Introduzca Meta",+Y187/Y186))</f>
        <v/>
      </c>
      <c r="AA186" s="15"/>
      <c r="AB186" s="93" t="str">
        <f>IF(AND(AA186=0,AA187=0),"",IF(ISERROR(AA187/AA186),"Introduzca Meta",+AA187/AA186))</f>
        <v/>
      </c>
      <c r="AC186" s="14"/>
      <c r="AD186" s="93" t="str">
        <f>IF(AND(AC186=0,AC187=0),"",IF(ISERROR(AC187/AC186),"Introduzca Meta",+AC187/AC186))</f>
        <v/>
      </c>
      <c r="AE186" s="14"/>
      <c r="AF186" s="93" t="str">
        <f>IF(AND(AE186=0,AE187=0),"",IF(ISERROR(AE187/AE186),"Introduzca Meta",+AE187/AE186))</f>
        <v/>
      </c>
      <c r="AG186" s="14"/>
      <c r="AH186" s="93" t="str">
        <f>IF(AND(AG186=0,AG187=0),"",IF(ISERROR(AG187/AG186),"Introduzca Meta",+AG187/AG186))</f>
        <v/>
      </c>
      <c r="AI186" s="15"/>
      <c r="AJ186" s="93" t="str">
        <f>IF(AND(AI186=0,AI187=0),"",IF(ISERROR(AI187/AI186),"Introduzca Meta",+AI187/AI186))</f>
        <v/>
      </c>
      <c r="AK186" s="16">
        <f t="shared" si="91"/>
        <v>0</v>
      </c>
      <c r="AL186" s="95" t="str">
        <f>IF(AK187=0,"",IF(ISERROR(AK187/AK186),"Introduzca Meta",+AK187/AK186))</f>
        <v/>
      </c>
      <c r="AM186" s="97" t="str">
        <f>IF(AK186=0," ",IF(AK186=AK187,0,3))</f>
        <v xml:space="preserve"> </v>
      </c>
      <c r="AN186" s="99" t="str">
        <f>IF(AL187=0,"",IF(ISERROR(AL187/AL186),"Introduzca Meta",+AL187/AL186))</f>
        <v/>
      </c>
      <c r="AO186" s="76"/>
      <c r="AP186" s="101"/>
      <c r="AQ186" s="74">
        <f>IFERROR(F186-AP186," ")</f>
        <v>72599</v>
      </c>
      <c r="AR186" s="76"/>
      <c r="AS186" s="78"/>
      <c r="AT186" s="39"/>
    </row>
    <row r="187" spans="1:46" s="45" customFormat="1" ht="26.1" customHeight="1" x14ac:dyDescent="0.25">
      <c r="A187" s="12"/>
      <c r="B187" s="30"/>
      <c r="C187" s="105"/>
      <c r="D187" s="113"/>
      <c r="E187" s="114"/>
      <c r="F187" s="110"/>
      <c r="G187" s="104"/>
      <c r="H187" s="111"/>
      <c r="I187" s="89"/>
      <c r="J187" s="90"/>
      <c r="K187" s="90"/>
      <c r="L187" s="17" t="s">
        <v>1</v>
      </c>
      <c r="M187" s="18">
        <v>0</v>
      </c>
      <c r="N187" s="92"/>
      <c r="O187" s="18">
        <v>0</v>
      </c>
      <c r="P187" s="116"/>
      <c r="Q187" s="18">
        <v>0</v>
      </c>
      <c r="R187" s="116"/>
      <c r="S187" s="19">
        <v>0</v>
      </c>
      <c r="T187" s="116"/>
      <c r="U187" s="19">
        <v>0</v>
      </c>
      <c r="V187" s="116"/>
      <c r="W187" s="18">
        <v>0</v>
      </c>
      <c r="X187" s="116"/>
      <c r="Y187" s="18">
        <v>0</v>
      </c>
      <c r="Z187" s="116"/>
      <c r="AA187" s="18">
        <v>0</v>
      </c>
      <c r="AB187" s="116"/>
      <c r="AC187" s="19">
        <v>0</v>
      </c>
      <c r="AD187" s="116"/>
      <c r="AE187" s="19">
        <v>0</v>
      </c>
      <c r="AF187" s="116"/>
      <c r="AG187" s="19">
        <v>0</v>
      </c>
      <c r="AH187" s="116"/>
      <c r="AI187" s="19">
        <v>0</v>
      </c>
      <c r="AJ187" s="116"/>
      <c r="AK187" s="16">
        <f t="shared" si="91"/>
        <v>0</v>
      </c>
      <c r="AL187" s="118"/>
      <c r="AM187" s="119"/>
      <c r="AN187" s="99"/>
      <c r="AO187" s="76"/>
      <c r="AP187" s="101"/>
      <c r="AQ187" s="74"/>
      <c r="AR187" s="76"/>
      <c r="AS187" s="117"/>
      <c r="AT187" s="40"/>
    </row>
    <row r="188" spans="1:46" s="45" customFormat="1" ht="26.25" customHeight="1" x14ac:dyDescent="0.25">
      <c r="A188" s="12"/>
      <c r="B188" s="30"/>
      <c r="C188" s="105" t="s">
        <v>142</v>
      </c>
      <c r="D188" s="123" t="s">
        <v>139</v>
      </c>
      <c r="E188" s="82">
        <v>174</v>
      </c>
      <c r="F188" s="109">
        <v>72599</v>
      </c>
      <c r="G188" s="103">
        <f>+F188*E188</f>
        <v>12632226</v>
      </c>
      <c r="H188" s="102" t="s">
        <v>140</v>
      </c>
      <c r="I188" s="89">
        <f>IFERROR(F188/$L$8,0)</f>
        <v>1.8257173481554698E-5</v>
      </c>
      <c r="J188" s="90"/>
      <c r="K188" s="90"/>
      <c r="L188" s="13" t="s">
        <v>0</v>
      </c>
      <c r="M188" s="14"/>
      <c r="N188" s="92" t="str">
        <f>IF(AND(M188=0,M189=0),"",IF(ISERROR(M189/M188),"Introduzca Meta",+M189/M188))</f>
        <v/>
      </c>
      <c r="O188" s="14"/>
      <c r="P188" s="93" t="str">
        <f>IF(AND(O188=0,O189=0),"",IF(ISERROR(O189/O188),"Introduzca Meta",+O189/O188))</f>
        <v/>
      </c>
      <c r="Q188" s="14"/>
      <c r="R188" s="93" t="str">
        <f>IF(AND(Q188=0,Q189=0),"",IF(ISERROR(Q189/Q188),"Introduzca Meta",+Q189/Q188))</f>
        <v/>
      </c>
      <c r="S188" s="15"/>
      <c r="T188" s="93" t="str">
        <f>IF(AND(S188=0,S189=0),"",IF(ISERROR(S189/S188),"Introduzca Meta",+S189/S188))</f>
        <v/>
      </c>
      <c r="U188" s="14"/>
      <c r="V188" s="93" t="str">
        <f>IF(AND(U188=0,U189=0),"",IF(ISERROR(U189/U188),"Introduzca Meta",+U189/U188))</f>
        <v/>
      </c>
      <c r="W188" s="14"/>
      <c r="X188" s="93" t="str">
        <f>IF(AND(W188=0,W189=0),"",IF(ISERROR(W189/W188),"Introduzca Meta",+W189/W188))</f>
        <v/>
      </c>
      <c r="Y188" s="14"/>
      <c r="Z188" s="93" t="str">
        <f>IF(AND(Y188=0,Y189=0),"",IF(ISERROR(Y189/Y188),"Introduzca Meta",+Y189/Y188))</f>
        <v/>
      </c>
      <c r="AA188" s="15"/>
      <c r="AB188" s="93" t="str">
        <f>IF(AND(AA188=0,AA189=0),"",IF(ISERROR(AA189/AA188),"Introduzca Meta",+AA189/AA188))</f>
        <v/>
      </c>
      <c r="AC188" s="14"/>
      <c r="AD188" s="93" t="str">
        <f>IF(AND(AC188=0,AC189=0),"",IF(ISERROR(AC189/AC188),"Introduzca Meta",+AC189/AC188))</f>
        <v/>
      </c>
      <c r="AE188" s="14"/>
      <c r="AF188" s="93" t="str">
        <f>IF(AND(AE188=0,AE189=0),"",IF(ISERROR(AE189/AE188),"Introduzca Meta",+AE189/AE188))</f>
        <v/>
      </c>
      <c r="AG188" s="14"/>
      <c r="AH188" s="93" t="str">
        <f>IF(AND(AG188=0,AG189=0),"",IF(ISERROR(AG189/AG188),"Introduzca Meta",+AG189/AG188))</f>
        <v/>
      </c>
      <c r="AI188" s="15"/>
      <c r="AJ188" s="93" t="str">
        <f>IF(AND(AI188=0,AI189=0),"",IF(ISERROR(AI189/AI188),"Introduzca Meta",+AI189/AI188))</f>
        <v/>
      </c>
      <c r="AK188" s="16">
        <f t="shared" si="91"/>
        <v>0</v>
      </c>
      <c r="AL188" s="95" t="str">
        <f>IF(AK189=0,"",IF(ISERROR(AK189/AK188),"Introduzca Meta",+AK189/AK188))</f>
        <v/>
      </c>
      <c r="AM188" s="97" t="str">
        <f>IF(AK188=0," ",IF(AK188=AK189,0,3))</f>
        <v xml:space="preserve"> </v>
      </c>
      <c r="AN188" s="99" t="str">
        <f>IF(AL189=0,"",IF(ISERROR(AL189/AL188),"Introduzca Meta",+AL189/AL188))</f>
        <v/>
      </c>
      <c r="AO188" s="76"/>
      <c r="AP188" s="101"/>
      <c r="AQ188" s="74">
        <f>IFERROR(F188-AP188," ")</f>
        <v>72599</v>
      </c>
      <c r="AR188" s="76"/>
      <c r="AS188" s="78"/>
      <c r="AT188" s="39"/>
    </row>
    <row r="189" spans="1:46" s="45" customFormat="1" ht="26.25" customHeight="1" x14ac:dyDescent="0.25">
      <c r="A189" s="12"/>
      <c r="B189" s="30"/>
      <c r="C189" s="105"/>
      <c r="D189" s="113"/>
      <c r="E189" s="114"/>
      <c r="F189" s="110"/>
      <c r="G189" s="104"/>
      <c r="H189" s="111"/>
      <c r="I189" s="89"/>
      <c r="J189" s="90"/>
      <c r="K189" s="90"/>
      <c r="L189" s="17" t="s">
        <v>1</v>
      </c>
      <c r="M189" s="18">
        <v>0</v>
      </c>
      <c r="N189" s="92"/>
      <c r="O189" s="18">
        <v>0</v>
      </c>
      <c r="P189" s="116"/>
      <c r="Q189" s="18">
        <v>0</v>
      </c>
      <c r="R189" s="116"/>
      <c r="S189" s="19">
        <v>0</v>
      </c>
      <c r="T189" s="116"/>
      <c r="U189" s="19">
        <v>0</v>
      </c>
      <c r="V189" s="116"/>
      <c r="W189" s="18">
        <v>0</v>
      </c>
      <c r="X189" s="116"/>
      <c r="Y189" s="18">
        <v>0</v>
      </c>
      <c r="Z189" s="116"/>
      <c r="AA189" s="18">
        <v>0</v>
      </c>
      <c r="AB189" s="116"/>
      <c r="AC189" s="19">
        <v>0</v>
      </c>
      <c r="AD189" s="116"/>
      <c r="AE189" s="19">
        <v>0</v>
      </c>
      <c r="AF189" s="116"/>
      <c r="AG189" s="19">
        <v>0</v>
      </c>
      <c r="AH189" s="116"/>
      <c r="AI189" s="19">
        <v>0</v>
      </c>
      <c r="AJ189" s="116"/>
      <c r="AK189" s="16">
        <f t="shared" si="91"/>
        <v>0</v>
      </c>
      <c r="AL189" s="118"/>
      <c r="AM189" s="119"/>
      <c r="AN189" s="99"/>
      <c r="AO189" s="76"/>
      <c r="AP189" s="101"/>
      <c r="AQ189" s="74"/>
      <c r="AR189" s="76"/>
      <c r="AS189" s="117"/>
      <c r="AT189" s="40"/>
    </row>
    <row r="190" spans="1:46" s="45" customFormat="1" ht="26.25" customHeight="1" x14ac:dyDescent="0.25">
      <c r="A190" s="12"/>
      <c r="B190" s="30"/>
      <c r="C190" s="105" t="s">
        <v>143</v>
      </c>
      <c r="D190" s="123" t="s">
        <v>139</v>
      </c>
      <c r="E190" s="124">
        <v>348</v>
      </c>
      <c r="F190" s="109">
        <v>72599</v>
      </c>
      <c r="G190" s="103">
        <f>+F190*E190</f>
        <v>25264452</v>
      </c>
      <c r="H190" s="102" t="s">
        <v>140</v>
      </c>
      <c r="I190" s="89">
        <f>IFERROR(F190/$L$8,0)</f>
        <v>1.8257173481554698E-5</v>
      </c>
      <c r="J190" s="90"/>
      <c r="K190" s="90"/>
      <c r="L190" s="13" t="s">
        <v>0</v>
      </c>
      <c r="M190" s="14"/>
      <c r="N190" s="92" t="str">
        <f>IF(AND(M190=0,M191=0),"",IF(ISERROR(M191/M190),"Introduzca Meta",+M191/M190))</f>
        <v/>
      </c>
      <c r="O190" s="14"/>
      <c r="P190" s="93" t="str">
        <f>IF(AND(O190=0,O191=0),"",IF(ISERROR(O191/O190),"Introduzca Meta",+O191/O190))</f>
        <v/>
      </c>
      <c r="Q190" s="14"/>
      <c r="R190" s="93" t="str">
        <f>IF(AND(Q190=0,Q191=0),"",IF(ISERROR(Q191/Q190),"Introduzca Meta",+Q191/Q190))</f>
        <v/>
      </c>
      <c r="S190" s="15"/>
      <c r="T190" s="93" t="str">
        <f>IF(AND(S190=0,S191=0),"",IF(ISERROR(S191/S190),"Introduzca Meta",+S191/S190))</f>
        <v/>
      </c>
      <c r="U190" s="14"/>
      <c r="V190" s="93" t="str">
        <f>IF(AND(U190=0,U191=0),"",IF(ISERROR(U191/U190),"Introduzca Meta",+U191/U190))</f>
        <v/>
      </c>
      <c r="W190" s="14"/>
      <c r="X190" s="93" t="str">
        <f>IF(AND(W190=0,W191=0),"",IF(ISERROR(W191/W190),"Introduzca Meta",+W191/W190))</f>
        <v/>
      </c>
      <c r="Y190" s="14"/>
      <c r="Z190" s="93" t="str">
        <f>IF(AND(Y190=0,Y191=0),"",IF(ISERROR(Y191/Y190),"Introduzca Meta",+Y191/Y190))</f>
        <v/>
      </c>
      <c r="AA190" s="15"/>
      <c r="AB190" s="93" t="str">
        <f>IF(AND(AA190=0,AA191=0),"",IF(ISERROR(AA191/AA190),"Introduzca Meta",+AA191/AA190))</f>
        <v/>
      </c>
      <c r="AC190" s="14"/>
      <c r="AD190" s="93" t="str">
        <f>IF(AND(AC190=0,AC191=0),"",IF(ISERROR(AC191/AC190),"Introduzca Meta",+AC191/AC190))</f>
        <v/>
      </c>
      <c r="AE190" s="14"/>
      <c r="AF190" s="93" t="str">
        <f>IF(AND(AE190=0,AE191=0),"",IF(ISERROR(AE191/AE190),"Introduzca Meta",+AE191/AE190))</f>
        <v/>
      </c>
      <c r="AG190" s="15"/>
      <c r="AH190" s="93" t="str">
        <f>IF(AND(AG190=0,AG191=0),"",IF(ISERROR(AG191/AG190),"Introduzca Meta",+AG191/AG190))</f>
        <v/>
      </c>
      <c r="AI190" s="15"/>
      <c r="AJ190" s="93" t="str">
        <f>IF(AND(AI190=0,AI191=0),"",IF(ISERROR(AI191/AI190),"Introduzca Meta",+AI191/AI190))</f>
        <v/>
      </c>
      <c r="AK190" s="16">
        <f t="shared" si="91"/>
        <v>0</v>
      </c>
      <c r="AL190" s="95" t="str">
        <f>IF(AK191=0,"",IF(ISERROR(AK191/AK190),"Introduzca Meta",+AK191/AK190))</f>
        <v/>
      </c>
      <c r="AM190" s="97" t="str">
        <f>IF(AK190=0," ",IF(AK190=AK191,0,3))</f>
        <v xml:space="preserve"> </v>
      </c>
      <c r="AN190" s="99" t="str">
        <f>IF(AL191=0,"",IF(ISERROR(AL191/AL190),"Introduzca Meta",+AL191/AL190))</f>
        <v/>
      </c>
      <c r="AO190" s="76"/>
      <c r="AP190" s="101"/>
      <c r="AQ190" s="74">
        <f>IFERROR(F190-AP190," ")</f>
        <v>72599</v>
      </c>
      <c r="AR190" s="76"/>
      <c r="AS190" s="78"/>
      <c r="AT190" s="39"/>
    </row>
    <row r="191" spans="1:46" s="45" customFormat="1" ht="26.25" customHeight="1" x14ac:dyDescent="0.25">
      <c r="A191" s="12"/>
      <c r="B191" s="30"/>
      <c r="C191" s="105"/>
      <c r="D191" s="113"/>
      <c r="E191" s="124"/>
      <c r="F191" s="110"/>
      <c r="G191" s="104"/>
      <c r="H191" s="111"/>
      <c r="I191" s="89"/>
      <c r="J191" s="90"/>
      <c r="K191" s="90"/>
      <c r="L191" s="17" t="s">
        <v>1</v>
      </c>
      <c r="M191" s="18">
        <v>0</v>
      </c>
      <c r="N191" s="92"/>
      <c r="O191" s="18">
        <v>0</v>
      </c>
      <c r="P191" s="116"/>
      <c r="Q191" s="18">
        <v>0</v>
      </c>
      <c r="R191" s="116"/>
      <c r="S191" s="19">
        <v>0</v>
      </c>
      <c r="T191" s="116"/>
      <c r="U191" s="19">
        <v>0</v>
      </c>
      <c r="V191" s="116"/>
      <c r="W191" s="18">
        <v>0</v>
      </c>
      <c r="X191" s="116"/>
      <c r="Y191" s="18">
        <v>0</v>
      </c>
      <c r="Z191" s="116"/>
      <c r="AA191" s="18">
        <v>0</v>
      </c>
      <c r="AB191" s="116"/>
      <c r="AC191" s="19">
        <v>0</v>
      </c>
      <c r="AD191" s="116"/>
      <c r="AE191" s="19">
        <v>0</v>
      </c>
      <c r="AF191" s="116"/>
      <c r="AG191" s="19">
        <v>0</v>
      </c>
      <c r="AH191" s="116"/>
      <c r="AI191" s="19">
        <v>0</v>
      </c>
      <c r="AJ191" s="116"/>
      <c r="AK191" s="16">
        <f t="shared" si="91"/>
        <v>0</v>
      </c>
      <c r="AL191" s="118"/>
      <c r="AM191" s="119"/>
      <c r="AN191" s="99"/>
      <c r="AO191" s="76"/>
      <c r="AP191" s="101"/>
      <c r="AQ191" s="74"/>
      <c r="AR191" s="76"/>
      <c r="AS191" s="117"/>
      <c r="AT191" s="40"/>
    </row>
    <row r="192" spans="1:46" s="45" customFormat="1" ht="26.25" customHeight="1" x14ac:dyDescent="0.25">
      <c r="A192" s="12"/>
      <c r="B192" s="30"/>
      <c r="C192" s="105" t="s">
        <v>144</v>
      </c>
      <c r="D192" s="107" t="s">
        <v>139</v>
      </c>
      <c r="E192" s="82">
        <v>8700</v>
      </c>
      <c r="F192" s="109">
        <v>72599</v>
      </c>
      <c r="G192" s="103">
        <f>+E192*F192</f>
        <v>631611300</v>
      </c>
      <c r="H192" s="102" t="s">
        <v>140</v>
      </c>
      <c r="I192" s="89">
        <f>IFERROR(F192/$L$8,0)</f>
        <v>1.8257173481554698E-5</v>
      </c>
      <c r="J192" s="90"/>
      <c r="K192" s="90"/>
      <c r="L192" s="13" t="s">
        <v>0</v>
      </c>
      <c r="M192" s="14"/>
      <c r="N192" s="92" t="str">
        <f>IF(AND(M192=0,M193=0),"",IF(ISERROR(M193/M192),"Introduzca Meta",+M193/M192))</f>
        <v/>
      </c>
      <c r="O192" s="14"/>
      <c r="P192" s="93" t="str">
        <f>IF(AND(O192=0,O193=0),"",IF(ISERROR(O193/O192),"Introduzca Meta",+O193/O192))</f>
        <v/>
      </c>
      <c r="Q192" s="14"/>
      <c r="R192" s="93" t="str">
        <f>IF(AND(Q192=0,Q193=0),"",IF(ISERROR(Q193/Q192),"Introduzca Meta",+Q193/Q192))</f>
        <v/>
      </c>
      <c r="S192" s="15"/>
      <c r="T192" s="93" t="str">
        <f>IF(AND(S192=0,S193=0),"",IF(ISERROR(S193/S192),"Introduzca Meta",+S193/S192))</f>
        <v/>
      </c>
      <c r="U192" s="14"/>
      <c r="V192" s="93" t="str">
        <f>IF(AND(U192=0,U193=0),"",IF(ISERROR(U193/U192),"Introduzca Meta",+U193/U192))</f>
        <v/>
      </c>
      <c r="W192" s="14"/>
      <c r="X192" s="93" t="str">
        <f>IF(AND(W192=0,W193=0),"",IF(ISERROR(W193/W192),"Introduzca Meta",+W193/W192))</f>
        <v/>
      </c>
      <c r="Y192" s="14"/>
      <c r="Z192" s="93" t="str">
        <f>IF(AND(Y192=0,Y193=0),"",IF(ISERROR(Y193/Y192),"Introduzca Meta",+Y193/Y192))</f>
        <v/>
      </c>
      <c r="AA192" s="15"/>
      <c r="AB192" s="93" t="str">
        <f>IF(AND(AA192=0,AA193=0),"",IF(ISERROR(AA193/AA192),"Introduzca Meta",+AA193/AA192))</f>
        <v/>
      </c>
      <c r="AC192" s="14"/>
      <c r="AD192" s="93" t="str">
        <f>IF(AND(AC192=0,AC193=0),"",IF(ISERROR(AC193/AC192),"Introduzca Meta",+AC193/AC192))</f>
        <v/>
      </c>
      <c r="AE192" s="14"/>
      <c r="AF192" s="93" t="str">
        <f>IF(AND(AE192=0,AE193=0),"",IF(ISERROR(AE193/AE192),"Introduzca Meta",+AE193/AE192))</f>
        <v/>
      </c>
      <c r="AG192" s="14"/>
      <c r="AH192" s="93" t="str">
        <f>IF(AND(AG192=0,AG193=0),"",IF(ISERROR(AG193/AG192),"Introduzca Meta",+AG193/AG192))</f>
        <v/>
      </c>
      <c r="AI192" s="15"/>
      <c r="AJ192" s="93" t="str">
        <f>IF(AND(AI192=0,AI193=0),"",IF(ISERROR(AI193/AI192),"Introduzca Meta",+AI193/AI192))</f>
        <v/>
      </c>
      <c r="AK192" s="16">
        <f t="shared" ref="AK192:AK195" si="92">M192+O192+Q192+S192+U192+W192+Y192+AA192+AC192+AE192+AG192+AI192</f>
        <v>0</v>
      </c>
      <c r="AL192" s="95" t="str">
        <f>IF(AK193=0,"",IF(ISERROR(AK193/AK192),"Introduzca Meta",+AK193/AK192))</f>
        <v/>
      </c>
      <c r="AM192" s="97" t="str">
        <f>IF(AK192=0," ",IF(AK192=AK193,0,3))</f>
        <v xml:space="preserve"> </v>
      </c>
      <c r="AN192" s="99" t="str">
        <f>IF(AL193=0,"",IF(ISERROR(AL193/AL192),"Introduzca Meta",+AL193/AL192))</f>
        <v/>
      </c>
      <c r="AO192" s="76"/>
      <c r="AP192" s="101"/>
      <c r="AQ192" s="74">
        <f>IFERROR(F192-AP192," ")</f>
        <v>72599</v>
      </c>
      <c r="AR192" s="76"/>
      <c r="AS192" s="78"/>
      <c r="AT192" s="39"/>
    </row>
    <row r="193" spans="1:46" s="45" customFormat="1" ht="26.25" customHeight="1" x14ac:dyDescent="0.25">
      <c r="A193" s="12"/>
      <c r="B193" s="49"/>
      <c r="C193" s="106"/>
      <c r="D193" s="108"/>
      <c r="E193" s="83"/>
      <c r="F193" s="110"/>
      <c r="G193" s="104"/>
      <c r="H193" s="111"/>
      <c r="I193" s="89"/>
      <c r="J193" s="91"/>
      <c r="K193" s="91"/>
      <c r="L193" s="20" t="s">
        <v>1</v>
      </c>
      <c r="M193" s="21">
        <v>0</v>
      </c>
      <c r="N193" s="93"/>
      <c r="O193" s="21">
        <v>0</v>
      </c>
      <c r="P193" s="94"/>
      <c r="Q193" s="21">
        <v>0</v>
      </c>
      <c r="R193" s="94"/>
      <c r="S193" s="22">
        <v>0</v>
      </c>
      <c r="T193" s="94"/>
      <c r="U193" s="22">
        <v>0</v>
      </c>
      <c r="V193" s="94"/>
      <c r="W193" s="21">
        <v>0</v>
      </c>
      <c r="X193" s="94"/>
      <c r="Y193" s="21">
        <v>0</v>
      </c>
      <c r="Z193" s="94"/>
      <c r="AA193" s="21">
        <v>0</v>
      </c>
      <c r="AB193" s="94"/>
      <c r="AC193" s="22">
        <v>0</v>
      </c>
      <c r="AD193" s="94"/>
      <c r="AE193" s="22">
        <v>0</v>
      </c>
      <c r="AF193" s="94"/>
      <c r="AG193" s="22">
        <v>0</v>
      </c>
      <c r="AH193" s="94"/>
      <c r="AI193" s="22">
        <v>0</v>
      </c>
      <c r="AJ193" s="94"/>
      <c r="AK193" s="23">
        <f t="shared" si="92"/>
        <v>0</v>
      </c>
      <c r="AL193" s="96"/>
      <c r="AM193" s="98"/>
      <c r="AN193" s="100"/>
      <c r="AO193" s="77"/>
      <c r="AP193" s="102"/>
      <c r="AQ193" s="75"/>
      <c r="AR193" s="77"/>
      <c r="AS193" s="78"/>
      <c r="AT193" s="39"/>
    </row>
    <row r="194" spans="1:46" s="45" customFormat="1" ht="26.25" customHeight="1" x14ac:dyDescent="0.25">
      <c r="A194" s="12"/>
      <c r="B194" s="30"/>
      <c r="C194" s="105" t="s">
        <v>145</v>
      </c>
      <c r="D194" s="107" t="s">
        <v>139</v>
      </c>
      <c r="E194" s="82">
        <v>2610</v>
      </c>
      <c r="F194" s="109">
        <v>72599</v>
      </c>
      <c r="G194" s="103">
        <f>+F194*E194</f>
        <v>189483390</v>
      </c>
      <c r="H194" s="102" t="s">
        <v>140</v>
      </c>
      <c r="I194" s="89">
        <f>IFERROR(F194/$L$8,0)</f>
        <v>1.8257173481554698E-5</v>
      </c>
      <c r="J194" s="90"/>
      <c r="K194" s="90"/>
      <c r="L194" s="13" t="s">
        <v>0</v>
      </c>
      <c r="M194" s="14"/>
      <c r="N194" s="92" t="str">
        <f>IF(AND(M194=0,M195=0),"",IF(ISERROR(M195/M194),"Introduzca Meta",+M195/M194))</f>
        <v/>
      </c>
      <c r="O194" s="14"/>
      <c r="P194" s="93" t="str">
        <f>IF(AND(O194=0,O195=0),"",IF(ISERROR(O195/O194),"Introduzca Meta",+O195/O194))</f>
        <v/>
      </c>
      <c r="Q194" s="14"/>
      <c r="R194" s="93" t="str">
        <f>IF(AND(Q194=0,Q195=0),"",IF(ISERROR(Q195/Q194),"Introduzca Meta",+Q195/Q194))</f>
        <v/>
      </c>
      <c r="S194" s="15"/>
      <c r="T194" s="93" t="str">
        <f>IF(AND(S194=0,S195=0),"",IF(ISERROR(S195/S194),"Introduzca Meta",+S195/S194))</f>
        <v/>
      </c>
      <c r="U194" s="14"/>
      <c r="V194" s="93" t="str">
        <f>IF(AND(U194=0,U195=0),"",IF(ISERROR(U195/U194),"Introduzca Meta",+U195/U194))</f>
        <v/>
      </c>
      <c r="W194" s="14"/>
      <c r="X194" s="93" t="str">
        <f>IF(AND(W194=0,W195=0),"",IF(ISERROR(W195/W194),"Introduzca Meta",+W195/W194))</f>
        <v/>
      </c>
      <c r="Y194" s="14"/>
      <c r="Z194" s="93" t="str">
        <f>IF(AND(Y194=0,Y195=0),"",IF(ISERROR(Y195/Y194),"Introduzca Meta",+Y195/Y194))</f>
        <v/>
      </c>
      <c r="AA194" s="15"/>
      <c r="AB194" s="93" t="str">
        <f>IF(AND(AA194=0,AA195=0),"",IF(ISERROR(AA195/AA194),"Introduzca Meta",+AA195/AA194))</f>
        <v/>
      </c>
      <c r="AC194" s="14"/>
      <c r="AD194" s="93" t="str">
        <f>IF(AND(AC194=0,AC195=0),"",IF(ISERROR(AC195/AC194),"Introduzca Meta",+AC195/AC194))</f>
        <v/>
      </c>
      <c r="AE194" s="14"/>
      <c r="AF194" s="93" t="str">
        <f>IF(AND(AE194=0,AE195=0),"",IF(ISERROR(AE195/AE194),"Introduzca Meta",+AE195/AE194))</f>
        <v/>
      </c>
      <c r="AG194" s="14"/>
      <c r="AH194" s="93" t="str">
        <f>IF(AND(AG194=0,AG195=0),"",IF(ISERROR(AG195/AG194),"Introduzca Meta",+AG195/AG194))</f>
        <v/>
      </c>
      <c r="AI194" s="15"/>
      <c r="AJ194" s="93" t="str">
        <f>IF(AND(AI194=0,AI195=0),"",IF(ISERROR(AI195/AI194),"Introduzca Meta",+AI195/AI194))</f>
        <v/>
      </c>
      <c r="AK194" s="16">
        <f t="shared" si="92"/>
        <v>0</v>
      </c>
      <c r="AL194" s="95" t="str">
        <f>IF(AK195=0,"",IF(ISERROR(AK195/AK194),"Introduzca Meta",+AK195/AK194))</f>
        <v/>
      </c>
      <c r="AM194" s="97" t="str">
        <f>IF(AK194=0," ",IF(AK194=AK195,0,3))</f>
        <v xml:space="preserve"> </v>
      </c>
      <c r="AN194" s="99" t="str">
        <f>IF(AL195=0,"",IF(ISERROR(AL195/AL194),"Introduzca Meta",+AL195/AL194))</f>
        <v/>
      </c>
      <c r="AO194" s="76"/>
      <c r="AP194" s="101"/>
      <c r="AQ194" s="74">
        <f>IFERROR(F194-AP194," ")</f>
        <v>72599</v>
      </c>
      <c r="AR194" s="76"/>
      <c r="AS194" s="78"/>
      <c r="AT194" s="39"/>
    </row>
    <row r="195" spans="1:46" s="45" customFormat="1" ht="26.25" customHeight="1" x14ac:dyDescent="0.25">
      <c r="A195" s="12"/>
      <c r="B195" s="49"/>
      <c r="C195" s="106"/>
      <c r="D195" s="108"/>
      <c r="E195" s="83"/>
      <c r="F195" s="110"/>
      <c r="G195" s="104"/>
      <c r="H195" s="111"/>
      <c r="I195" s="89"/>
      <c r="J195" s="91"/>
      <c r="K195" s="91"/>
      <c r="L195" s="20" t="s">
        <v>1</v>
      </c>
      <c r="M195" s="21">
        <v>0</v>
      </c>
      <c r="N195" s="93"/>
      <c r="O195" s="21">
        <v>0</v>
      </c>
      <c r="P195" s="94"/>
      <c r="Q195" s="21">
        <v>0</v>
      </c>
      <c r="R195" s="94"/>
      <c r="S195" s="22">
        <v>0</v>
      </c>
      <c r="T195" s="94"/>
      <c r="U195" s="22">
        <v>0</v>
      </c>
      <c r="V195" s="94"/>
      <c r="W195" s="21">
        <v>0</v>
      </c>
      <c r="X195" s="94"/>
      <c r="Y195" s="21">
        <v>0</v>
      </c>
      <c r="Z195" s="94"/>
      <c r="AA195" s="21">
        <v>0</v>
      </c>
      <c r="AB195" s="94"/>
      <c r="AC195" s="22">
        <v>0</v>
      </c>
      <c r="AD195" s="94"/>
      <c r="AE195" s="22">
        <v>0</v>
      </c>
      <c r="AF195" s="94"/>
      <c r="AG195" s="22">
        <v>0</v>
      </c>
      <c r="AH195" s="94"/>
      <c r="AI195" s="22">
        <v>0</v>
      </c>
      <c r="AJ195" s="94"/>
      <c r="AK195" s="23">
        <f t="shared" si="92"/>
        <v>0</v>
      </c>
      <c r="AL195" s="96"/>
      <c r="AM195" s="98"/>
      <c r="AN195" s="100"/>
      <c r="AO195" s="77"/>
      <c r="AP195" s="102"/>
      <c r="AQ195" s="75"/>
      <c r="AR195" s="77"/>
      <c r="AS195" s="78"/>
      <c r="AT195" s="39"/>
    </row>
    <row r="196" spans="1:46" s="45" customFormat="1" ht="26.25" customHeight="1" x14ac:dyDescent="0.25">
      <c r="A196" s="12"/>
      <c r="B196" s="30"/>
      <c r="C196" s="105"/>
      <c r="D196" s="107"/>
      <c r="E196" s="82"/>
      <c r="F196" s="84"/>
      <c r="G196" s="65"/>
      <c r="H196" s="102"/>
      <c r="I196" s="89">
        <f>IFERROR(F196/$L$8,0)</f>
        <v>0</v>
      </c>
      <c r="J196" s="90"/>
      <c r="K196" s="90"/>
      <c r="L196" s="13" t="s">
        <v>0</v>
      </c>
      <c r="M196" s="14"/>
      <c r="N196" s="92" t="str">
        <f>IF(AND(M196=0,M197=0),"",IF(ISERROR(M197/M196),"Introduzca Meta",+M197/M196))</f>
        <v/>
      </c>
      <c r="O196" s="14"/>
      <c r="P196" s="93" t="str">
        <f>IF(AND(O196=0,O197=0),"",IF(ISERROR(O197/O196),"Introduzca Meta",+O197/O196))</f>
        <v/>
      </c>
      <c r="Q196" s="14"/>
      <c r="R196" s="93" t="str">
        <f>IF(AND(Q196=0,Q197=0),"",IF(ISERROR(Q197/Q196),"Introduzca Meta",+Q197/Q196))</f>
        <v/>
      </c>
      <c r="S196" s="15"/>
      <c r="T196" s="93" t="str">
        <f>IF(AND(S196=0,S197=0),"",IF(ISERROR(S197/S196),"Introduzca Meta",+S197/S196))</f>
        <v/>
      </c>
      <c r="U196" s="14"/>
      <c r="V196" s="93" t="str">
        <f>IF(AND(U196=0,U197=0),"",IF(ISERROR(U197/U196),"Introduzca Meta",+U197/U196))</f>
        <v/>
      </c>
      <c r="W196" s="14"/>
      <c r="X196" s="93" t="str">
        <f>IF(AND(W196=0,W197=0),"",IF(ISERROR(W197/W196),"Introduzca Meta",+W197/W196))</f>
        <v/>
      </c>
      <c r="Y196" s="14"/>
      <c r="Z196" s="93" t="str">
        <f>IF(AND(Y196=0,Y197=0),"",IF(ISERROR(Y197/Y196),"Introduzca Meta",+Y197/Y196))</f>
        <v/>
      </c>
      <c r="AA196" s="15"/>
      <c r="AB196" s="93" t="str">
        <f>IF(AND(AA196=0,AA197=0),"",IF(ISERROR(AA197/AA196),"Introduzca Meta",+AA197/AA196))</f>
        <v/>
      </c>
      <c r="AC196" s="14"/>
      <c r="AD196" s="93" t="str">
        <f>IF(AND(AC196=0,AC197=0),"",IF(ISERROR(AC197/AC196),"Introduzca Meta",+AC197/AC196))</f>
        <v/>
      </c>
      <c r="AE196" s="14"/>
      <c r="AF196" s="93" t="str">
        <f>IF(AND(AE196=0,AE197=0),"",IF(ISERROR(AE197/AE196),"Introduzca Meta",+AE197/AE196))</f>
        <v/>
      </c>
      <c r="AG196" s="14"/>
      <c r="AH196" s="93" t="str">
        <f>IF(AND(AG196=0,AG197=0),"",IF(ISERROR(AG197/AG196),"Introduzca Meta",+AG197/AG196))</f>
        <v/>
      </c>
      <c r="AI196" s="15"/>
      <c r="AJ196" s="93" t="str">
        <f>IF(AND(AI196=0,AI197=0),"",IF(ISERROR(AI197/AI196),"Introduzca Meta",+AI197/AI196))</f>
        <v/>
      </c>
      <c r="AK196" s="16">
        <f t="shared" si="91"/>
        <v>0</v>
      </c>
      <c r="AL196" s="95" t="str">
        <f>IF(AK197=0,"",IF(ISERROR(AK197/AK196),"Introduzca Meta",+AK197/AK196))</f>
        <v/>
      </c>
      <c r="AM196" s="97" t="str">
        <f>IF(AK196=0," ",IF(AK196=AK197,0,3))</f>
        <v xml:space="preserve"> </v>
      </c>
      <c r="AN196" s="99" t="str">
        <f>IF(AL197=0,"",IF(ISERROR(AL197/AL196),"Introduzca Meta",+AL197/AL196))</f>
        <v/>
      </c>
      <c r="AO196" s="76"/>
      <c r="AP196" s="101"/>
      <c r="AQ196" s="74">
        <f>IFERROR(F196-AP196," ")</f>
        <v>0</v>
      </c>
      <c r="AR196" s="76"/>
      <c r="AS196" s="78"/>
      <c r="AT196" s="39"/>
    </row>
    <row r="197" spans="1:46" s="45" customFormat="1" ht="26.25" customHeight="1" x14ac:dyDescent="0.25">
      <c r="A197" s="12"/>
      <c r="B197" s="49"/>
      <c r="C197" s="106"/>
      <c r="D197" s="108"/>
      <c r="E197" s="83"/>
      <c r="F197" s="85"/>
      <c r="G197" s="66"/>
      <c r="H197" s="122"/>
      <c r="I197" s="89"/>
      <c r="J197" s="91"/>
      <c r="K197" s="91"/>
      <c r="L197" s="20" t="s">
        <v>1</v>
      </c>
      <c r="M197" s="21">
        <v>0</v>
      </c>
      <c r="N197" s="93"/>
      <c r="O197" s="21">
        <v>0</v>
      </c>
      <c r="P197" s="94"/>
      <c r="Q197" s="21">
        <v>0</v>
      </c>
      <c r="R197" s="94"/>
      <c r="S197" s="22">
        <v>0</v>
      </c>
      <c r="T197" s="94"/>
      <c r="U197" s="22">
        <v>0</v>
      </c>
      <c r="V197" s="94"/>
      <c r="W197" s="21">
        <v>0</v>
      </c>
      <c r="X197" s="94"/>
      <c r="Y197" s="21">
        <v>0</v>
      </c>
      <c r="Z197" s="94"/>
      <c r="AA197" s="21">
        <v>0</v>
      </c>
      <c r="AB197" s="94"/>
      <c r="AC197" s="22">
        <v>0</v>
      </c>
      <c r="AD197" s="94"/>
      <c r="AE197" s="22">
        <v>0</v>
      </c>
      <c r="AF197" s="94"/>
      <c r="AG197" s="22">
        <v>0</v>
      </c>
      <c r="AH197" s="94"/>
      <c r="AI197" s="22">
        <v>0</v>
      </c>
      <c r="AJ197" s="94"/>
      <c r="AK197" s="23">
        <f t="shared" si="91"/>
        <v>0</v>
      </c>
      <c r="AL197" s="96"/>
      <c r="AM197" s="98"/>
      <c r="AN197" s="100"/>
      <c r="AO197" s="77"/>
      <c r="AP197" s="102"/>
      <c r="AQ197" s="75"/>
      <c r="AR197" s="77"/>
      <c r="AS197" s="78"/>
      <c r="AT197" s="39"/>
    </row>
    <row r="198" spans="1:46" s="44" customFormat="1" ht="24" customHeight="1" x14ac:dyDescent="0.25">
      <c r="B198" s="204" t="s">
        <v>43</v>
      </c>
      <c r="C198" s="180"/>
      <c r="D198" s="36"/>
      <c r="E198" s="57"/>
      <c r="F198" s="36"/>
      <c r="G198" s="36"/>
      <c r="H198" s="36"/>
      <c r="I198" s="36"/>
      <c r="J198" s="37"/>
      <c r="K198" s="37"/>
      <c r="L198" s="36"/>
      <c r="M198" s="36"/>
      <c r="N198" s="36"/>
      <c r="O198" s="36"/>
      <c r="P198" s="36"/>
      <c r="Q198" s="36"/>
      <c r="R198" s="36"/>
      <c r="S198" s="36"/>
      <c r="T198" s="36"/>
      <c r="U198" s="36"/>
      <c r="V198" s="36"/>
      <c r="W198" s="36"/>
      <c r="X198" s="36"/>
      <c r="Y198" s="36"/>
      <c r="Z198" s="36"/>
      <c r="AA198" s="36"/>
      <c r="AB198" s="36"/>
      <c r="AC198" s="36"/>
      <c r="AD198" s="36"/>
      <c r="AE198" s="36"/>
      <c r="AF198" s="36"/>
      <c r="AG198" s="36"/>
      <c r="AH198" s="36"/>
      <c r="AI198" s="36"/>
      <c r="AJ198" s="36"/>
      <c r="AK198" s="36"/>
      <c r="AL198" s="36"/>
      <c r="AM198" s="36"/>
      <c r="AN198" s="36"/>
      <c r="AO198" s="36"/>
      <c r="AP198" s="36"/>
      <c r="AQ198" s="36"/>
      <c r="AR198" s="36"/>
      <c r="AS198" s="36"/>
      <c r="AT198" s="36"/>
    </row>
    <row r="199" spans="1:46" s="45" customFormat="1" ht="26.25" customHeight="1" x14ac:dyDescent="0.25">
      <c r="B199" s="205" t="s">
        <v>46</v>
      </c>
      <c r="C199" s="208" t="s">
        <v>194</v>
      </c>
      <c r="D199" s="123" t="s">
        <v>81</v>
      </c>
      <c r="E199" s="124">
        <v>1</v>
      </c>
      <c r="F199" s="76" t="s">
        <v>80</v>
      </c>
      <c r="G199" s="77" t="s">
        <v>80</v>
      </c>
      <c r="H199" s="76" t="s">
        <v>80</v>
      </c>
      <c r="I199" s="89">
        <f>IFERROR(F199/$L$8,0)</f>
        <v>0</v>
      </c>
      <c r="J199" s="90">
        <v>45985</v>
      </c>
      <c r="K199" s="90">
        <v>45989</v>
      </c>
      <c r="L199" s="13" t="s">
        <v>0</v>
      </c>
      <c r="M199" s="14"/>
      <c r="N199" s="92" t="str">
        <f>IF(AND(M199=0,M200=0),"",IF(ISERROR(M200/M199),"Introduzca Meta",+M200/M199))</f>
        <v/>
      </c>
      <c r="O199" s="14"/>
      <c r="P199" s="93" t="str">
        <f>IF(AND(O199=0,O200=0),"",IF(ISERROR(O200/O199),"Introduzca Meta",+O200/O199))</f>
        <v/>
      </c>
      <c r="Q199" s="14"/>
      <c r="R199" s="93" t="str">
        <f>IF(AND(Q199=0,Q200=0),"",IF(ISERROR(Q200/Q199),"Introduzca Meta",+Q200/Q199))</f>
        <v/>
      </c>
      <c r="S199" s="15"/>
      <c r="T199" s="93" t="str">
        <f>IF(AND(S199=0,S200=0),"",IF(ISERROR(S200/S199),"Introduzca Meta",+S200/S199))</f>
        <v/>
      </c>
      <c r="U199" s="14"/>
      <c r="V199" s="93" t="str">
        <f>IF(AND(U199=0,U200=0),"",IF(ISERROR(U200/U199),"Introduzca Meta",+U200/U199))</f>
        <v/>
      </c>
      <c r="W199" s="14"/>
      <c r="X199" s="93" t="str">
        <f>IF(AND(W199=0,W200=0),"",IF(ISERROR(W200/W199),"Introduzca Meta",+W200/W199))</f>
        <v/>
      </c>
      <c r="Y199" s="14"/>
      <c r="Z199" s="93" t="str">
        <f>IF(AND(Y199=0,Y200=0),"",IF(ISERROR(Y200/Y199),"Introduzca Meta",+Y200/Y199))</f>
        <v/>
      </c>
      <c r="AA199" s="15"/>
      <c r="AB199" s="93" t="str">
        <f>IF(AND(AA199=0,AA200=0),"",IF(ISERROR(AA200/AA199),"Introduzca Meta",+AA200/AA199))</f>
        <v/>
      </c>
      <c r="AC199" s="14"/>
      <c r="AD199" s="93" t="str">
        <f>IF(AND(AC199=0,AC200=0),"",IF(ISERROR(AC200/AC199),"Introduzca Meta",+AC200/AC199))</f>
        <v/>
      </c>
      <c r="AE199" s="14"/>
      <c r="AF199" s="93" t="str">
        <f>IF(AND(AE199=0,AE200=0),"",IF(ISERROR(AE200/AE199),"Introduzca Meta",+AE200/AE199))</f>
        <v/>
      </c>
      <c r="AG199" s="14"/>
      <c r="AH199" s="93" t="str">
        <f>IF(AND(AG199=0,AG200=0),"",IF(ISERROR(AG200/AG199),"Introduzca Meta",+AG200/AG199))</f>
        <v/>
      </c>
      <c r="AI199" s="15"/>
      <c r="AJ199" s="93" t="str">
        <f>IF(AND(AI199=0,AI200=0),"",IF(ISERROR(AI200/AI199),"Introduzca Meta",+AI200/AI199))</f>
        <v/>
      </c>
      <c r="AK199" s="16">
        <f>M199+O199+Q199+S199+U199+W199+Y199+AA199+AC199+AE199+AG199+AI199</f>
        <v>0</v>
      </c>
      <c r="AL199" s="95" t="str">
        <f>IF(AK200=0,"",IF(ISERROR(AK200/AK199),"Introduzca Meta",+AK200/AK199))</f>
        <v/>
      </c>
      <c r="AM199" s="97" t="str">
        <f>IF(AK199=0," ",IF(AK199=AK200,0,3))</f>
        <v xml:space="preserve"> </v>
      </c>
      <c r="AN199" s="99" t="str">
        <f>IF(AL200=0,"",IF(ISERROR(AL200/AL199),"Introduzca Meta",+AL200/AL199))</f>
        <v/>
      </c>
      <c r="AO199" s="76"/>
      <c r="AP199" s="101"/>
      <c r="AQ199" s="74" t="str">
        <f>IFERROR(F199-AP199," ")</f>
        <v xml:space="preserve"> </v>
      </c>
      <c r="AR199" s="221" t="s">
        <v>207</v>
      </c>
      <c r="AS199" s="121"/>
      <c r="AT199" s="41"/>
    </row>
    <row r="200" spans="1:46" s="45" customFormat="1" ht="26.25" customHeight="1" x14ac:dyDescent="0.25">
      <c r="A200" s="12"/>
      <c r="B200" s="206"/>
      <c r="C200" s="208"/>
      <c r="D200" s="113"/>
      <c r="E200" s="124"/>
      <c r="F200" s="76"/>
      <c r="G200" s="220"/>
      <c r="H200" s="76"/>
      <c r="I200" s="89"/>
      <c r="J200" s="90"/>
      <c r="K200" s="90"/>
      <c r="L200" s="17" t="s">
        <v>1</v>
      </c>
      <c r="M200" s="18"/>
      <c r="N200" s="92"/>
      <c r="O200" s="18"/>
      <c r="P200" s="116"/>
      <c r="Q200" s="18">
        <v>0</v>
      </c>
      <c r="R200" s="116"/>
      <c r="S200" s="19"/>
      <c r="T200" s="116"/>
      <c r="U200" s="19">
        <v>0</v>
      </c>
      <c r="V200" s="116"/>
      <c r="W200" s="18"/>
      <c r="X200" s="116"/>
      <c r="Y200" s="18">
        <v>0</v>
      </c>
      <c r="Z200" s="116"/>
      <c r="AA200" s="18">
        <v>0</v>
      </c>
      <c r="AB200" s="116"/>
      <c r="AC200" s="19">
        <v>0</v>
      </c>
      <c r="AD200" s="116"/>
      <c r="AE200" s="19">
        <v>0</v>
      </c>
      <c r="AF200" s="116"/>
      <c r="AG200" s="19">
        <v>0</v>
      </c>
      <c r="AH200" s="116"/>
      <c r="AI200" s="19">
        <v>0</v>
      </c>
      <c r="AJ200" s="116"/>
      <c r="AK200" s="16">
        <f>M200+O200+Q200+S200+U200+W200+Y200+AA200+AC200+AE200+AG200+AI200</f>
        <v>0</v>
      </c>
      <c r="AL200" s="118"/>
      <c r="AM200" s="119"/>
      <c r="AN200" s="99"/>
      <c r="AO200" s="76"/>
      <c r="AP200" s="101"/>
      <c r="AQ200" s="74"/>
      <c r="AR200" s="76"/>
      <c r="AS200" s="117"/>
      <c r="AT200" s="40"/>
    </row>
    <row r="201" spans="1:46" s="45" customFormat="1" ht="26.25" customHeight="1" x14ac:dyDescent="0.25">
      <c r="A201" s="12"/>
      <c r="B201" s="206"/>
      <c r="C201" s="208" t="s">
        <v>195</v>
      </c>
      <c r="D201" s="123" t="s">
        <v>79</v>
      </c>
      <c r="E201" s="124">
        <v>1</v>
      </c>
      <c r="F201" s="76" t="s">
        <v>80</v>
      </c>
      <c r="G201" s="77" t="s">
        <v>80</v>
      </c>
      <c r="H201" s="76" t="s">
        <v>80</v>
      </c>
      <c r="I201" s="89">
        <f>IFERROR(F201/$L$8,0)</f>
        <v>0</v>
      </c>
      <c r="J201" s="90"/>
      <c r="K201" s="90"/>
      <c r="L201" s="13" t="s">
        <v>0</v>
      </c>
      <c r="M201" s="14"/>
      <c r="N201" s="92" t="str">
        <f>IF(AND(M201=0,M202=0),"",IF(ISERROR(M202/M201),"Introduzca Meta",+M202/M201))</f>
        <v/>
      </c>
      <c r="O201" s="14"/>
      <c r="P201" s="93" t="str">
        <f>IF(AND(O201=0,O202=0),"",IF(ISERROR(O202/O201),"Introduzca Meta",+O202/O201))</f>
        <v/>
      </c>
      <c r="Q201" s="14"/>
      <c r="R201" s="93" t="str">
        <f>IF(AND(Q201=0,Q202=0),"",IF(ISERROR(Q202/Q201),"Introduzca Meta",+Q202/Q201))</f>
        <v/>
      </c>
      <c r="S201" s="15"/>
      <c r="T201" s="93" t="str">
        <f>IF(AND(S201=0,S202=0),"",IF(ISERROR(S202/S201),"Introduzca Meta",+S202/S201))</f>
        <v/>
      </c>
      <c r="U201" s="14"/>
      <c r="V201" s="93" t="str">
        <f>IF(AND(U201=0,U202=0),"",IF(ISERROR(U202/U201),"Introduzca Meta",+U202/U201))</f>
        <v/>
      </c>
      <c r="W201" s="14"/>
      <c r="X201" s="93" t="str">
        <f>IF(AND(W201=0,W202=0),"",IF(ISERROR(W202/W201),"Introduzca Meta",+W202/W201))</f>
        <v/>
      </c>
      <c r="Y201" s="14"/>
      <c r="Z201" s="93" t="str">
        <f>IF(AND(Y201=0,Y202=0),"",IF(ISERROR(Y202/Y201),"Introduzca Meta",+Y202/Y201))</f>
        <v/>
      </c>
      <c r="AA201" s="15"/>
      <c r="AB201" s="93" t="str">
        <f>IF(AND(AA201=0,AA202=0),"",IF(ISERROR(AA202/AA201),"Introduzca Meta",+AA202/AA201))</f>
        <v/>
      </c>
      <c r="AC201" s="14"/>
      <c r="AD201" s="93" t="str">
        <f>IF(AND(AC201=0,AC202=0),"",IF(ISERROR(AC202/AC201),"Introduzca Meta",+AC202/AC201))</f>
        <v/>
      </c>
      <c r="AE201" s="14"/>
      <c r="AF201" s="93" t="str">
        <f>IF(AND(AE201=0,AE202=0),"",IF(ISERROR(AE202/AE201),"Introduzca Meta",+AE202/AE201))</f>
        <v/>
      </c>
      <c r="AG201" s="14"/>
      <c r="AH201" s="93" t="str">
        <f>IF(AND(AG201=0,AG202=0),"",IF(ISERROR(AG202/AG201),"Introduzca Meta",+AG202/AG201))</f>
        <v/>
      </c>
      <c r="AI201" s="15"/>
      <c r="AJ201" s="93" t="str">
        <f>IF(AND(AI201=0,AI202=0),"",IF(ISERROR(AI202/AI201),"Introduzca Meta",+AI202/AI201))</f>
        <v/>
      </c>
      <c r="AK201" s="16">
        <f>M201+O201+Q201+S201+U201+W201+Y201+AA201+AC201+AE201+AG201+AI201</f>
        <v>0</v>
      </c>
      <c r="AL201" s="95" t="str">
        <f>IF(AK202=0,"",IF(ISERROR(AK202/AK201),"Introduzca Meta",+AK202/AK201))</f>
        <v/>
      </c>
      <c r="AM201" s="97" t="str">
        <f>IF(AK201=0," ",IF(AK201=AK202,0,3))</f>
        <v xml:space="preserve"> </v>
      </c>
      <c r="AN201" s="99" t="str">
        <f>IF(AL202=0,"",IF(ISERROR(AL202/AL201),"Introduzca Meta",+AL202/AL201))</f>
        <v/>
      </c>
      <c r="AO201" s="76"/>
      <c r="AP201" s="101"/>
      <c r="AQ201" s="74" t="str">
        <f>IFERROR(F201-AP201," ")</f>
        <v xml:space="preserve"> </v>
      </c>
      <c r="AR201" s="76"/>
      <c r="AS201" s="121"/>
      <c r="AT201" s="41"/>
    </row>
    <row r="202" spans="1:46" s="45" customFormat="1" ht="26.25" customHeight="1" x14ac:dyDescent="0.25">
      <c r="A202" s="12"/>
      <c r="B202" s="207"/>
      <c r="C202" s="208"/>
      <c r="D202" s="113"/>
      <c r="E202" s="124"/>
      <c r="F202" s="76"/>
      <c r="G202" s="220"/>
      <c r="H202" s="76"/>
      <c r="I202" s="89"/>
      <c r="J202" s="90"/>
      <c r="K202" s="90"/>
      <c r="L202" s="17" t="s">
        <v>1</v>
      </c>
      <c r="M202" s="18"/>
      <c r="N202" s="92"/>
      <c r="O202" s="18"/>
      <c r="P202" s="116"/>
      <c r="Q202" s="18"/>
      <c r="R202" s="116"/>
      <c r="S202" s="19"/>
      <c r="T202" s="116"/>
      <c r="U202" s="19">
        <v>0</v>
      </c>
      <c r="V202" s="116"/>
      <c r="W202" s="18"/>
      <c r="X202" s="116"/>
      <c r="Y202" s="18">
        <v>0</v>
      </c>
      <c r="Z202" s="116"/>
      <c r="AA202" s="18">
        <v>0</v>
      </c>
      <c r="AB202" s="116"/>
      <c r="AC202" s="19">
        <v>0</v>
      </c>
      <c r="AD202" s="116"/>
      <c r="AE202" s="19">
        <v>0</v>
      </c>
      <c r="AF202" s="116"/>
      <c r="AG202" s="19">
        <v>0</v>
      </c>
      <c r="AH202" s="116"/>
      <c r="AI202" s="19">
        <v>0</v>
      </c>
      <c r="AJ202" s="116"/>
      <c r="AK202" s="16">
        <f>M202+O202+Q202+S202+U202+W202+Y202+AA202+AC202+AE202+AG202+AI202</f>
        <v>0</v>
      </c>
      <c r="AL202" s="118"/>
      <c r="AM202" s="119"/>
      <c r="AN202" s="99"/>
      <c r="AO202" s="76"/>
      <c r="AP202" s="101"/>
      <c r="AQ202" s="74"/>
      <c r="AR202" s="76"/>
      <c r="AS202" s="117"/>
      <c r="AT202" s="40"/>
    </row>
    <row r="203" spans="1:46" s="44" customFormat="1" ht="20.45" customHeight="1" x14ac:dyDescent="0.25">
      <c r="A203" s="12"/>
      <c r="B203" s="180" t="s">
        <v>44</v>
      </c>
      <c r="C203" s="180"/>
      <c r="D203" s="27"/>
      <c r="E203" s="56"/>
      <c r="F203" s="27"/>
      <c r="G203" s="27"/>
      <c r="H203" s="27"/>
      <c r="I203" s="27"/>
      <c r="J203" s="28"/>
      <c r="K203" s="28"/>
      <c r="L203" s="27"/>
      <c r="M203" s="27"/>
      <c r="N203" s="27"/>
      <c r="O203" s="27"/>
      <c r="P203" s="27"/>
      <c r="Q203" s="27"/>
      <c r="R203" s="27"/>
      <c r="S203" s="27"/>
      <c r="T203" s="27"/>
      <c r="U203" s="27"/>
      <c r="V203" s="27"/>
      <c r="W203" s="27"/>
      <c r="X203" s="27"/>
      <c r="Y203" s="27"/>
      <c r="Z203" s="27"/>
      <c r="AA203" s="27"/>
      <c r="AB203" s="27"/>
      <c r="AC203" s="27"/>
      <c r="AD203" s="27"/>
      <c r="AE203" s="27"/>
      <c r="AF203" s="27"/>
      <c r="AG203" s="27"/>
      <c r="AH203" s="27"/>
      <c r="AI203" s="27"/>
      <c r="AJ203" s="27"/>
      <c r="AK203" s="27"/>
      <c r="AL203" s="27"/>
      <c r="AM203" s="27"/>
      <c r="AN203" s="27"/>
      <c r="AO203" s="27"/>
      <c r="AP203" s="31"/>
      <c r="AQ203" s="31"/>
      <c r="AR203" s="27"/>
      <c r="AS203" s="27"/>
      <c r="AT203" s="27"/>
    </row>
    <row r="204" spans="1:46" s="45" customFormat="1" ht="26.25" customHeight="1" x14ac:dyDescent="0.25">
      <c r="A204" s="12"/>
      <c r="B204" s="212" t="s">
        <v>45</v>
      </c>
      <c r="C204" s="209" t="s">
        <v>196</v>
      </c>
      <c r="D204" s="123" t="s">
        <v>81</v>
      </c>
      <c r="E204" s="124">
        <v>1</v>
      </c>
      <c r="F204" s="76" t="s">
        <v>80</v>
      </c>
      <c r="G204" s="77" t="s">
        <v>80</v>
      </c>
      <c r="H204" s="76" t="s">
        <v>80</v>
      </c>
      <c r="I204" s="89">
        <f>IFERROR(F204/$L$8,0)</f>
        <v>0</v>
      </c>
      <c r="J204" s="90"/>
      <c r="K204" s="90"/>
      <c r="L204" s="13" t="s">
        <v>0</v>
      </c>
      <c r="M204" s="14"/>
      <c r="N204" s="92" t="str">
        <f>IF(AND(M204=0,M205=0),"",IF(ISERROR(M205/M204),"Introduzca Meta",+M205/M204))</f>
        <v/>
      </c>
      <c r="O204" s="14"/>
      <c r="P204" s="93" t="str">
        <f>IF(AND(O204=0,O205=0),"",IF(ISERROR(O205/O204),"Introduzca Meta",+O205/O204))</f>
        <v/>
      </c>
      <c r="Q204" s="14"/>
      <c r="R204" s="93" t="str">
        <f>IF(AND(Q204=0,Q205=0),"",IF(ISERROR(Q205/Q204),"Introduzca Meta",+Q205/Q204))</f>
        <v/>
      </c>
      <c r="S204" s="15"/>
      <c r="T204" s="93" t="str">
        <f>IF(AND(S204=0,S205=0),"",IF(ISERROR(S205/S204),"Introduzca Meta",+S205/S204))</f>
        <v/>
      </c>
      <c r="U204" s="14"/>
      <c r="V204" s="93" t="str">
        <f>IF(AND(U204=0,U205=0),"",IF(ISERROR(U205/U204),"Introduzca Meta",+U205/U204))</f>
        <v/>
      </c>
      <c r="W204" s="14"/>
      <c r="X204" s="93" t="str">
        <f>IF(AND(W204=0,W205=0),"",IF(ISERROR(W205/W204),"Introduzca Meta",+W205/W204))</f>
        <v/>
      </c>
      <c r="Y204" s="14"/>
      <c r="Z204" s="93" t="str">
        <f>IF(AND(Y204=0,Y205=0),"",IF(ISERROR(Y205/Y204),"Introduzca Meta",+Y205/Y204))</f>
        <v/>
      </c>
      <c r="AA204" s="15"/>
      <c r="AB204" s="93" t="str">
        <f>IF(AND(AA204=0,AA205=0),"",IF(ISERROR(AA205/AA204),"Introduzca Meta",+AA205/AA204))</f>
        <v/>
      </c>
      <c r="AC204" s="14"/>
      <c r="AD204" s="93" t="str">
        <f>IF(AND(AC204=0,AC205=0),"",IF(ISERROR(AC205/AC204),"Introduzca Meta",+AC205/AC204))</f>
        <v/>
      </c>
      <c r="AE204" s="14"/>
      <c r="AF204" s="93" t="str">
        <f>IF(AND(AE204=0,AE205=0),"",IF(ISERROR(AE205/AE204),"Introduzca Meta",+AE205/AE204))</f>
        <v/>
      </c>
      <c r="AG204" s="14"/>
      <c r="AH204" s="93" t="str">
        <f>IF(AND(AG204=0,AG205=0),"",IF(ISERROR(AG205/AG204),"Introduzca Meta",+AG205/AG204))</f>
        <v/>
      </c>
      <c r="AI204" s="15"/>
      <c r="AJ204" s="93" t="str">
        <f>IF(AND(AI204=0,AI205=0),"",IF(ISERROR(AI205/AI204),"Introduzca Meta",+AI205/AI204))</f>
        <v/>
      </c>
      <c r="AK204" s="16">
        <f t="shared" ref="AK204:AK209" si="93">M204+O204+Q204+S204+U204+W204+Y204+AA204+AC204+AE204+AG204+AI204</f>
        <v>0</v>
      </c>
      <c r="AL204" s="95" t="str">
        <f>IF(AK205=0,"",IF(ISERROR(AK205/AK204),"Introduzca Meta",+AK205/AK204))</f>
        <v/>
      </c>
      <c r="AM204" s="97" t="str">
        <f>IF(AK204=0," ",IF(AK204=AK205,0,3))</f>
        <v xml:space="preserve"> </v>
      </c>
      <c r="AN204" s="99" t="str">
        <f>IF(AL205=0,"",IF(ISERROR(AL205/AL204),"Introduzca Meta",+AL205/AL204))</f>
        <v/>
      </c>
      <c r="AO204" s="76"/>
      <c r="AP204" s="101"/>
      <c r="AQ204" s="74" t="str">
        <f>IFERROR(F204-AP204," ")</f>
        <v xml:space="preserve"> </v>
      </c>
      <c r="AR204" s="76"/>
      <c r="AS204" s="121"/>
      <c r="AT204" s="41"/>
    </row>
    <row r="205" spans="1:46" s="45" customFormat="1" ht="26.25" customHeight="1" x14ac:dyDescent="0.25">
      <c r="A205" s="12"/>
      <c r="B205" s="213"/>
      <c r="C205" s="184"/>
      <c r="D205" s="113"/>
      <c r="E205" s="124"/>
      <c r="F205" s="76"/>
      <c r="G205" s="220"/>
      <c r="H205" s="76"/>
      <c r="I205" s="89"/>
      <c r="J205" s="90"/>
      <c r="K205" s="90"/>
      <c r="L205" s="17" t="s">
        <v>1</v>
      </c>
      <c r="M205" s="18"/>
      <c r="N205" s="92"/>
      <c r="O205" s="18"/>
      <c r="P205" s="116"/>
      <c r="Q205" s="18">
        <v>0</v>
      </c>
      <c r="R205" s="116"/>
      <c r="S205" s="19"/>
      <c r="T205" s="116"/>
      <c r="U205" s="19">
        <v>0</v>
      </c>
      <c r="V205" s="116"/>
      <c r="W205" s="18"/>
      <c r="X205" s="116"/>
      <c r="Y205" s="18">
        <v>0</v>
      </c>
      <c r="Z205" s="116"/>
      <c r="AA205" s="18">
        <v>0</v>
      </c>
      <c r="AB205" s="116"/>
      <c r="AC205" s="19">
        <v>0</v>
      </c>
      <c r="AD205" s="116"/>
      <c r="AE205" s="19">
        <v>0</v>
      </c>
      <c r="AF205" s="116"/>
      <c r="AG205" s="19">
        <v>0</v>
      </c>
      <c r="AH205" s="116"/>
      <c r="AI205" s="19">
        <v>0</v>
      </c>
      <c r="AJ205" s="116"/>
      <c r="AK205" s="16">
        <f t="shared" si="93"/>
        <v>0</v>
      </c>
      <c r="AL205" s="118"/>
      <c r="AM205" s="119"/>
      <c r="AN205" s="99"/>
      <c r="AO205" s="76"/>
      <c r="AP205" s="101"/>
      <c r="AQ205" s="74"/>
      <c r="AR205" s="76"/>
      <c r="AS205" s="117"/>
      <c r="AT205" s="40"/>
    </row>
    <row r="206" spans="1:46" s="45" customFormat="1" ht="26.25" customHeight="1" x14ac:dyDescent="0.25">
      <c r="A206" s="12"/>
      <c r="B206" s="213"/>
      <c r="C206" s="209" t="s">
        <v>197</v>
      </c>
      <c r="D206" s="123" t="s">
        <v>81</v>
      </c>
      <c r="E206" s="124">
        <v>1</v>
      </c>
      <c r="F206" s="76" t="s">
        <v>80</v>
      </c>
      <c r="G206" s="77" t="s">
        <v>80</v>
      </c>
      <c r="H206" s="76" t="s">
        <v>80</v>
      </c>
      <c r="I206" s="210">
        <f>IFERROR(F206/$L$8,0)</f>
        <v>0</v>
      </c>
      <c r="J206" s="90"/>
      <c r="K206" s="90"/>
      <c r="L206" s="13" t="s">
        <v>0</v>
      </c>
      <c r="M206" s="14"/>
      <c r="N206" s="92" t="str">
        <f>IF(AND(M206=0,M207=0),"",IF(ISERROR(M207/M206),"Introduzca Meta",+M207/M206))</f>
        <v/>
      </c>
      <c r="O206" s="14"/>
      <c r="P206" s="93" t="str">
        <f>IF(AND(O206=0,O207=0),"",IF(ISERROR(O207/O206),"Introduzca Meta",+O207/O206))</f>
        <v/>
      </c>
      <c r="Q206" s="14"/>
      <c r="R206" s="93" t="str">
        <f>IF(AND(Q206=0,Q207=0),"",IF(ISERROR(Q207/Q206),"Introduzca Meta",+Q207/Q206))</f>
        <v/>
      </c>
      <c r="S206" s="15"/>
      <c r="T206" s="93" t="str">
        <f>IF(AND(S206=0,S207=0),"",IF(ISERROR(S207/S206),"Introduzca Meta",+S207/S206))</f>
        <v/>
      </c>
      <c r="U206" s="14"/>
      <c r="V206" s="93" t="str">
        <f>IF(AND(U206=0,U207=0),"",IF(ISERROR(U207/U206),"Introduzca Meta",+U207/U206))</f>
        <v/>
      </c>
      <c r="W206" s="14"/>
      <c r="X206" s="93" t="str">
        <f>IF(AND(W206=0,W207=0),"",IF(ISERROR(W207/W206),"Introduzca Meta",+W207/W206))</f>
        <v/>
      </c>
      <c r="Y206" s="14"/>
      <c r="Z206" s="93" t="str">
        <f>IF(AND(Y206=0,Y207=0),"",IF(ISERROR(Y207/Y206),"Introduzca Meta",+Y207/Y206))</f>
        <v/>
      </c>
      <c r="AA206" s="15"/>
      <c r="AB206" s="93" t="str">
        <f>IF(AND(AA206=0,AA207=0),"",IF(ISERROR(AA207/AA206),"Introduzca Meta",+AA207/AA206))</f>
        <v/>
      </c>
      <c r="AC206" s="14"/>
      <c r="AD206" s="93" t="str">
        <f>IF(AND(AC206=0,AC207=0),"",IF(ISERROR(AC207/AC206),"Introduzca Meta",+AC207/AC206))</f>
        <v/>
      </c>
      <c r="AE206" s="14"/>
      <c r="AF206" s="93" t="str">
        <f>IF(AND(AE206=0,AE207=0),"",IF(ISERROR(AE207/AE206),"Introduzca Meta",+AE207/AE206))</f>
        <v/>
      </c>
      <c r="AG206" s="14"/>
      <c r="AH206" s="93" t="str">
        <f>IF(AND(AG206=0,AG207=0),"",IF(ISERROR(AG207/AG206),"Introduzca Meta",+AG207/AG206))</f>
        <v/>
      </c>
      <c r="AI206" s="15"/>
      <c r="AJ206" s="93" t="str">
        <f>IF(AND(AI206=0,AI207=0),"",IF(ISERROR(AI207/AI206),"Introduzca Meta",+AI207/AI206))</f>
        <v/>
      </c>
      <c r="AK206" s="16">
        <f t="shared" si="93"/>
        <v>0</v>
      </c>
      <c r="AL206" s="95" t="str">
        <f>IF(AK207=0,"",IF(ISERROR(AK207/AK206),"Introduzca Meta",+AK207/AK206))</f>
        <v/>
      </c>
      <c r="AM206" s="97" t="str">
        <f>IF(AK206=0," ",IF(AK206=AK207,0,3))</f>
        <v xml:space="preserve"> </v>
      </c>
      <c r="AN206" s="99" t="str">
        <f>IF(AL207=0,"",IF(ISERROR(AL207/AL206),"Introduzca Meta",+AL207/AL206))</f>
        <v/>
      </c>
      <c r="AO206" s="76"/>
      <c r="AP206" s="101"/>
      <c r="AQ206" s="74" t="str">
        <f>IFERROR(F206-AP206," ")</f>
        <v xml:space="preserve"> </v>
      </c>
      <c r="AR206" s="76"/>
      <c r="AS206" s="78"/>
      <c r="AT206" s="39"/>
    </row>
    <row r="207" spans="1:46" s="45" customFormat="1" ht="26.25" customHeight="1" x14ac:dyDescent="0.25">
      <c r="A207" s="12"/>
      <c r="B207" s="213"/>
      <c r="C207" s="184"/>
      <c r="D207" s="113"/>
      <c r="E207" s="124"/>
      <c r="F207" s="76"/>
      <c r="G207" s="220"/>
      <c r="H207" s="76"/>
      <c r="I207" s="89"/>
      <c r="J207" s="90"/>
      <c r="K207" s="90"/>
      <c r="L207" s="17" t="s">
        <v>1</v>
      </c>
      <c r="M207" s="18">
        <v>0</v>
      </c>
      <c r="N207" s="92"/>
      <c r="O207" s="18">
        <v>0</v>
      </c>
      <c r="P207" s="116"/>
      <c r="Q207" s="18">
        <v>0</v>
      </c>
      <c r="R207" s="116"/>
      <c r="S207" s="19">
        <v>0</v>
      </c>
      <c r="T207" s="116"/>
      <c r="U207" s="19">
        <v>0</v>
      </c>
      <c r="V207" s="116"/>
      <c r="W207" s="18">
        <v>0</v>
      </c>
      <c r="X207" s="116"/>
      <c r="Y207" s="18">
        <v>0</v>
      </c>
      <c r="Z207" s="116"/>
      <c r="AA207" s="18">
        <v>0</v>
      </c>
      <c r="AB207" s="116"/>
      <c r="AC207" s="19">
        <v>0</v>
      </c>
      <c r="AD207" s="116"/>
      <c r="AE207" s="19">
        <v>0</v>
      </c>
      <c r="AF207" s="116"/>
      <c r="AG207" s="19">
        <v>0</v>
      </c>
      <c r="AH207" s="116"/>
      <c r="AI207" s="19">
        <v>0</v>
      </c>
      <c r="AJ207" s="116"/>
      <c r="AK207" s="16">
        <f t="shared" si="93"/>
        <v>0</v>
      </c>
      <c r="AL207" s="118"/>
      <c r="AM207" s="119"/>
      <c r="AN207" s="99"/>
      <c r="AO207" s="76"/>
      <c r="AP207" s="101"/>
      <c r="AQ207" s="74"/>
      <c r="AR207" s="76"/>
      <c r="AS207" s="117"/>
      <c r="AT207" s="40"/>
    </row>
    <row r="208" spans="1:46" s="45" customFormat="1" ht="26.25" customHeight="1" x14ac:dyDescent="0.25">
      <c r="A208" s="12"/>
      <c r="B208" s="213"/>
      <c r="C208" s="209" t="s">
        <v>198</v>
      </c>
      <c r="D208" s="123" t="s">
        <v>81</v>
      </c>
      <c r="E208" s="124">
        <v>1</v>
      </c>
      <c r="F208" s="76" t="s">
        <v>80</v>
      </c>
      <c r="G208" s="77" t="s">
        <v>80</v>
      </c>
      <c r="H208" s="76" t="s">
        <v>80</v>
      </c>
      <c r="I208" s="210">
        <f>IFERROR(F208/$L$8,0)</f>
        <v>0</v>
      </c>
      <c r="J208" s="90"/>
      <c r="K208" s="90"/>
      <c r="L208" s="13" t="s">
        <v>0</v>
      </c>
      <c r="M208" s="14"/>
      <c r="N208" s="92" t="str">
        <f>IF(AND(M208=0,M209=0),"",IF(ISERROR(M209/M208),"Introduzca Meta",+M209/M208))</f>
        <v/>
      </c>
      <c r="O208" s="14"/>
      <c r="P208" s="93" t="str">
        <f>IF(AND(O208=0,O209=0),"",IF(ISERROR(O209/O208),"Introduzca Meta",+O209/O208))</f>
        <v/>
      </c>
      <c r="Q208" s="14"/>
      <c r="R208" s="93" t="str">
        <f>IF(AND(Q208=0,Q209=0),"",IF(ISERROR(Q209/Q208),"Introduzca Meta",+Q209/Q208))</f>
        <v/>
      </c>
      <c r="S208" s="15"/>
      <c r="T208" s="93" t="str">
        <f>IF(AND(S208=0,S209=0),"",IF(ISERROR(S209/S208),"Introduzca Meta",+S209/S208))</f>
        <v/>
      </c>
      <c r="U208" s="14"/>
      <c r="V208" s="93" t="str">
        <f>IF(AND(U208=0,U209=0),"",IF(ISERROR(U209/U208),"Introduzca Meta",+U209/U208))</f>
        <v/>
      </c>
      <c r="W208" s="14"/>
      <c r="X208" s="93" t="str">
        <f>IF(AND(W208=0,W209=0),"",IF(ISERROR(W209/W208),"Introduzca Meta",+W209/W208))</f>
        <v/>
      </c>
      <c r="Y208" s="14"/>
      <c r="Z208" s="93" t="str">
        <f>IF(AND(Y208=0,Y209=0),"",IF(ISERROR(Y209/Y208),"Introduzca Meta",+Y209/Y208))</f>
        <v/>
      </c>
      <c r="AA208" s="15"/>
      <c r="AB208" s="93" t="str">
        <f>IF(AND(AA208=0,AA209=0),"",IF(ISERROR(AA209/AA208),"Introduzca Meta",+AA209/AA208))</f>
        <v/>
      </c>
      <c r="AC208" s="14"/>
      <c r="AD208" s="93" t="str">
        <f>IF(AND(AC208=0,AC209=0),"",IF(ISERROR(AC209/AC208),"Introduzca Meta",+AC209/AC208))</f>
        <v/>
      </c>
      <c r="AE208" s="14"/>
      <c r="AF208" s="93" t="str">
        <f>IF(AND(AE208=0,AE209=0),"",IF(ISERROR(AE209/AE208),"Introduzca Meta",+AE209/AE208))</f>
        <v/>
      </c>
      <c r="AG208" s="15"/>
      <c r="AH208" s="93" t="str">
        <f>IF(AND(AG208=0,AG209=0),"",IF(ISERROR(AG209/AG208),"Introduzca Meta",+AG209/AG208))</f>
        <v/>
      </c>
      <c r="AI208" s="15"/>
      <c r="AJ208" s="93" t="str">
        <f>IF(AND(AI208=0,AI209=0),"",IF(ISERROR(AI209/AI208),"Introduzca Meta",+AI209/AI208))</f>
        <v/>
      </c>
      <c r="AK208" s="16">
        <f t="shared" si="93"/>
        <v>0</v>
      </c>
      <c r="AL208" s="95" t="str">
        <f>IF(AK209=0,"",IF(ISERROR(AK209/AK208),"Introduzca Meta",+AK209/AK208))</f>
        <v/>
      </c>
      <c r="AM208" s="97" t="str">
        <f>IF(AK208=0," ",IF(AK208=AK209,0,3))</f>
        <v xml:space="preserve"> </v>
      </c>
      <c r="AN208" s="99" t="str">
        <f>IF(AL209=0,"",IF(ISERROR(AL209/AL208),"Introduzca Meta",+AL209/AL208))</f>
        <v/>
      </c>
      <c r="AO208" s="76"/>
      <c r="AP208" s="101"/>
      <c r="AQ208" s="74" t="str">
        <f>IFERROR(F208-AP208," ")</f>
        <v xml:space="preserve"> </v>
      </c>
      <c r="AR208" s="76"/>
      <c r="AS208" s="78"/>
      <c r="AT208" s="39"/>
    </row>
    <row r="209" spans="1:46" s="45" customFormat="1" ht="26.25" customHeight="1" x14ac:dyDescent="0.25">
      <c r="A209" s="12"/>
      <c r="B209" s="213"/>
      <c r="C209" s="184"/>
      <c r="D209" s="113"/>
      <c r="E209" s="124"/>
      <c r="F209" s="76"/>
      <c r="G209" s="220"/>
      <c r="H209" s="76"/>
      <c r="I209" s="89"/>
      <c r="J209" s="90"/>
      <c r="K209" s="90"/>
      <c r="L209" s="17" t="s">
        <v>1</v>
      </c>
      <c r="M209" s="18">
        <v>0</v>
      </c>
      <c r="N209" s="92"/>
      <c r="O209" s="18">
        <v>0</v>
      </c>
      <c r="P209" s="116"/>
      <c r="Q209" s="18">
        <v>0</v>
      </c>
      <c r="R209" s="116"/>
      <c r="S209" s="19">
        <v>0</v>
      </c>
      <c r="T209" s="116"/>
      <c r="U209" s="19">
        <v>0</v>
      </c>
      <c r="V209" s="116"/>
      <c r="W209" s="18">
        <v>0</v>
      </c>
      <c r="X209" s="116"/>
      <c r="Y209" s="18">
        <v>0</v>
      </c>
      <c r="Z209" s="116"/>
      <c r="AA209" s="18">
        <v>0</v>
      </c>
      <c r="AB209" s="116"/>
      <c r="AC209" s="19">
        <v>0</v>
      </c>
      <c r="AD209" s="116"/>
      <c r="AE209" s="19">
        <v>0</v>
      </c>
      <c r="AF209" s="116"/>
      <c r="AG209" s="19">
        <v>0</v>
      </c>
      <c r="AH209" s="116"/>
      <c r="AI209" s="19">
        <v>0</v>
      </c>
      <c r="AJ209" s="116"/>
      <c r="AK209" s="16">
        <f t="shared" si="93"/>
        <v>0</v>
      </c>
      <c r="AL209" s="118"/>
      <c r="AM209" s="119"/>
      <c r="AN209" s="99"/>
      <c r="AO209" s="76"/>
      <c r="AP209" s="101"/>
      <c r="AQ209" s="74"/>
      <c r="AR209" s="76"/>
      <c r="AS209" s="117"/>
      <c r="AT209" s="40"/>
    </row>
    <row r="210" spans="1:46" s="45" customFormat="1" ht="26.25" customHeight="1" x14ac:dyDescent="0.25">
      <c r="A210" s="12"/>
      <c r="B210" s="70"/>
      <c r="C210" s="209" t="s">
        <v>199</v>
      </c>
      <c r="D210" s="123" t="s">
        <v>81</v>
      </c>
      <c r="E210" s="124">
        <v>1</v>
      </c>
      <c r="F210" s="76" t="s">
        <v>80</v>
      </c>
      <c r="G210" s="77" t="s">
        <v>80</v>
      </c>
      <c r="H210" s="76" t="s">
        <v>80</v>
      </c>
      <c r="I210" s="210">
        <f>IFERROR(F210/$L$8,0)</f>
        <v>0</v>
      </c>
      <c r="J210" s="90"/>
      <c r="K210" s="90"/>
      <c r="L210" s="13" t="s">
        <v>0</v>
      </c>
      <c r="M210" s="14"/>
      <c r="N210" s="92" t="str">
        <f>IF(AND(M210=0,M211=0),"",IF(ISERROR(M211/M210),"Introduzca Meta",+M211/M210))</f>
        <v/>
      </c>
      <c r="O210" s="14"/>
      <c r="P210" s="93" t="str">
        <f>IF(AND(O210=0,O211=0),"",IF(ISERROR(O211/O210),"Introduzca Meta",+O211/O210))</f>
        <v/>
      </c>
      <c r="Q210" s="14"/>
      <c r="R210" s="93" t="str">
        <f>IF(AND(Q210=0,Q211=0),"",IF(ISERROR(Q211/Q210),"Introduzca Meta",+Q211/Q210))</f>
        <v/>
      </c>
      <c r="S210" s="15"/>
      <c r="T210" s="93" t="str">
        <f>IF(AND(S210=0,S211=0),"",IF(ISERROR(S211/S210),"Introduzca Meta",+S211/S210))</f>
        <v/>
      </c>
      <c r="U210" s="14"/>
      <c r="V210" s="93" t="str">
        <f>IF(AND(U210=0,U211=0),"",IF(ISERROR(U211/U210),"Introduzca Meta",+U211/U210))</f>
        <v/>
      </c>
      <c r="W210" s="14"/>
      <c r="X210" s="93" t="str">
        <f>IF(AND(W210=0,W211=0),"",IF(ISERROR(W211/W210),"Introduzca Meta",+W211/W210))</f>
        <v/>
      </c>
      <c r="Y210" s="14"/>
      <c r="Z210" s="93" t="str">
        <f>IF(AND(Y210=0,Y211=0),"",IF(ISERROR(Y211/Y210),"Introduzca Meta",+Y211/Y210))</f>
        <v/>
      </c>
      <c r="AA210" s="15"/>
      <c r="AB210" s="93" t="str">
        <f>IF(AND(AA210=0,AA211=0),"",IF(ISERROR(AA211/AA210),"Introduzca Meta",+AA211/AA210))</f>
        <v/>
      </c>
      <c r="AC210" s="14"/>
      <c r="AD210" s="93" t="str">
        <f>IF(AND(AC210=0,AC211=0),"",IF(ISERROR(AC211/AC210),"Introduzca Meta",+AC211/AC210))</f>
        <v/>
      </c>
      <c r="AE210" s="14"/>
      <c r="AF210" s="93" t="str">
        <f>IF(AND(AE210=0,AE211=0),"",IF(ISERROR(AE211/AE210),"Introduzca Meta",+AE211/AE210))</f>
        <v/>
      </c>
      <c r="AG210" s="15"/>
      <c r="AH210" s="93" t="str">
        <f>IF(AND(AG210=0,AG211=0),"",IF(ISERROR(AG211/AG210),"Introduzca Meta",+AG211/AG210))</f>
        <v/>
      </c>
      <c r="AI210" s="15"/>
      <c r="AJ210" s="93" t="str">
        <f>IF(AND(AI210=0,AI211=0),"",IF(ISERROR(AI211/AI210),"Introduzca Meta",+AI211/AI210))</f>
        <v/>
      </c>
      <c r="AK210" s="16">
        <f t="shared" ref="AK210:AK211" si="94">M210+O210+Q210+S210+U210+W210+Y210+AA210+AC210+AE210+AG210+AI210</f>
        <v>0</v>
      </c>
      <c r="AL210" s="95" t="str">
        <f>IF(AK211=0,"",IF(ISERROR(AK211/AK210),"Introduzca Meta",+AK211/AK210))</f>
        <v/>
      </c>
      <c r="AM210" s="97" t="str">
        <f>IF(AK210=0," ",IF(AK210=AK211,0,3))</f>
        <v xml:space="preserve"> </v>
      </c>
      <c r="AN210" s="99" t="str">
        <f>IF(AL211=0,"",IF(ISERROR(AL211/AL210),"Introduzca Meta",+AL211/AL210))</f>
        <v/>
      </c>
      <c r="AO210" s="76"/>
      <c r="AP210" s="101"/>
      <c r="AQ210" s="74" t="str">
        <f>IFERROR(F210-AP210," ")</f>
        <v xml:space="preserve"> </v>
      </c>
      <c r="AR210" s="76"/>
      <c r="AS210" s="78"/>
      <c r="AT210" s="39"/>
    </row>
    <row r="211" spans="1:46" s="45" customFormat="1" ht="26.25" customHeight="1" x14ac:dyDescent="0.25">
      <c r="A211" s="12"/>
      <c r="B211" s="70"/>
      <c r="C211" s="184"/>
      <c r="D211" s="113"/>
      <c r="E211" s="124"/>
      <c r="F211" s="76"/>
      <c r="G211" s="220"/>
      <c r="H211" s="76"/>
      <c r="I211" s="89"/>
      <c r="J211" s="90"/>
      <c r="K211" s="90"/>
      <c r="L211" s="17" t="s">
        <v>1</v>
      </c>
      <c r="M211" s="18">
        <v>0</v>
      </c>
      <c r="N211" s="92"/>
      <c r="O211" s="18">
        <v>0</v>
      </c>
      <c r="P211" s="116"/>
      <c r="Q211" s="18">
        <v>0</v>
      </c>
      <c r="R211" s="116"/>
      <c r="S211" s="19">
        <v>0</v>
      </c>
      <c r="T211" s="116"/>
      <c r="U211" s="19">
        <v>0</v>
      </c>
      <c r="V211" s="116"/>
      <c r="W211" s="18">
        <v>0</v>
      </c>
      <c r="X211" s="116"/>
      <c r="Y211" s="18">
        <v>0</v>
      </c>
      <c r="Z211" s="116"/>
      <c r="AA211" s="18">
        <v>0</v>
      </c>
      <c r="AB211" s="116"/>
      <c r="AC211" s="19">
        <v>0</v>
      </c>
      <c r="AD211" s="116"/>
      <c r="AE211" s="19">
        <v>0</v>
      </c>
      <c r="AF211" s="116"/>
      <c r="AG211" s="19">
        <v>0</v>
      </c>
      <c r="AH211" s="116"/>
      <c r="AI211" s="19">
        <v>0</v>
      </c>
      <c r="AJ211" s="116"/>
      <c r="AK211" s="16">
        <f t="shared" si="94"/>
        <v>0</v>
      </c>
      <c r="AL211" s="118"/>
      <c r="AM211" s="119"/>
      <c r="AN211" s="99"/>
      <c r="AO211" s="76"/>
      <c r="AP211" s="101"/>
      <c r="AQ211" s="74"/>
      <c r="AR211" s="76"/>
      <c r="AS211" s="117"/>
      <c r="AT211" s="40"/>
    </row>
    <row r="212" spans="1:46" s="45" customFormat="1" ht="26.25" customHeight="1" x14ac:dyDescent="0.25">
      <c r="A212" s="12"/>
      <c r="B212" s="70"/>
      <c r="C212" s="209" t="s">
        <v>200</v>
      </c>
      <c r="D212" s="123" t="s">
        <v>81</v>
      </c>
      <c r="E212" s="124">
        <v>1</v>
      </c>
      <c r="F212" s="76" t="s">
        <v>80</v>
      </c>
      <c r="G212" s="77" t="s">
        <v>80</v>
      </c>
      <c r="H212" s="76" t="s">
        <v>80</v>
      </c>
      <c r="I212" s="210">
        <f>IFERROR(F212/$L$8,0)</f>
        <v>0</v>
      </c>
      <c r="J212" s="90"/>
      <c r="K212" s="90"/>
      <c r="L212" s="13" t="s">
        <v>0</v>
      </c>
      <c r="M212" s="14"/>
      <c r="N212" s="92" t="str">
        <f>IF(AND(M212=0,M213=0),"",IF(ISERROR(M213/M212),"Introduzca Meta",+M213/M212))</f>
        <v/>
      </c>
      <c r="O212" s="14"/>
      <c r="P212" s="93" t="str">
        <f>IF(AND(O212=0,O213=0),"",IF(ISERROR(O213/O212),"Introduzca Meta",+O213/O212))</f>
        <v/>
      </c>
      <c r="Q212" s="14"/>
      <c r="R212" s="93" t="str">
        <f>IF(AND(Q212=0,Q213=0),"",IF(ISERROR(Q213/Q212),"Introduzca Meta",+Q213/Q212))</f>
        <v/>
      </c>
      <c r="S212" s="15"/>
      <c r="T212" s="93" t="str">
        <f>IF(AND(S212=0,S213=0),"",IF(ISERROR(S213/S212),"Introduzca Meta",+S213/S212))</f>
        <v/>
      </c>
      <c r="U212" s="14"/>
      <c r="V212" s="93" t="str">
        <f>IF(AND(U212=0,U213=0),"",IF(ISERROR(U213/U212),"Introduzca Meta",+U213/U212))</f>
        <v/>
      </c>
      <c r="W212" s="14"/>
      <c r="X212" s="93" t="str">
        <f>IF(AND(W212=0,W213=0),"",IF(ISERROR(W213/W212),"Introduzca Meta",+W213/W212))</f>
        <v/>
      </c>
      <c r="Y212" s="14"/>
      <c r="Z212" s="93" t="str">
        <f>IF(AND(Y212=0,Y213=0),"",IF(ISERROR(Y213/Y212),"Introduzca Meta",+Y213/Y212))</f>
        <v/>
      </c>
      <c r="AA212" s="15"/>
      <c r="AB212" s="93" t="str">
        <f>IF(AND(AA212=0,AA213=0),"",IF(ISERROR(AA213/AA212),"Introduzca Meta",+AA213/AA212))</f>
        <v/>
      </c>
      <c r="AC212" s="14"/>
      <c r="AD212" s="93" t="str">
        <f>IF(AND(AC212=0,AC213=0),"",IF(ISERROR(AC213/AC212),"Introduzca Meta",+AC213/AC212))</f>
        <v/>
      </c>
      <c r="AE212" s="14"/>
      <c r="AF212" s="93" t="str">
        <f>IF(AND(AE212=0,AE213=0),"",IF(ISERROR(AE213/AE212),"Introduzca Meta",+AE213/AE212))</f>
        <v/>
      </c>
      <c r="AG212" s="15"/>
      <c r="AH212" s="93" t="str">
        <f>IF(AND(AG212=0,AG213=0),"",IF(ISERROR(AG213/AG212),"Introduzca Meta",+AG213/AG212))</f>
        <v/>
      </c>
      <c r="AI212" s="15"/>
      <c r="AJ212" s="93" t="str">
        <f>IF(AND(AI212=0,AI213=0),"",IF(ISERROR(AI213/AI212),"Introduzca Meta",+AI213/AI212))</f>
        <v/>
      </c>
      <c r="AK212" s="16">
        <f t="shared" ref="AK212:AK213" si="95">M212+O212+Q212+S212+U212+W212+Y212+AA212+AC212+AE212+AG212+AI212</f>
        <v>0</v>
      </c>
      <c r="AL212" s="95" t="str">
        <f>IF(AK213=0,"",IF(ISERROR(AK213/AK212),"Introduzca Meta",+AK213/AK212))</f>
        <v/>
      </c>
      <c r="AM212" s="97" t="str">
        <f>IF(AK212=0," ",IF(AK212=AK213,0,3))</f>
        <v xml:space="preserve"> </v>
      </c>
      <c r="AN212" s="99" t="str">
        <f>IF(AL213=0,"",IF(ISERROR(AL213/AL212),"Introduzca Meta",+AL213/AL212))</f>
        <v/>
      </c>
      <c r="AO212" s="76"/>
      <c r="AP212" s="101"/>
      <c r="AQ212" s="74" t="str">
        <f>IFERROR(F212-AP212," ")</f>
        <v xml:space="preserve"> </v>
      </c>
      <c r="AR212" s="76"/>
      <c r="AS212" s="78"/>
      <c r="AT212" s="39"/>
    </row>
    <row r="213" spans="1:46" s="45" customFormat="1" ht="26.25" customHeight="1" x14ac:dyDescent="0.25">
      <c r="A213" s="12"/>
      <c r="B213" s="70"/>
      <c r="C213" s="214"/>
      <c r="D213" s="113"/>
      <c r="E213" s="124"/>
      <c r="F213" s="76"/>
      <c r="G213" s="220"/>
      <c r="H213" s="76"/>
      <c r="I213" s="89"/>
      <c r="J213" s="90"/>
      <c r="K213" s="90"/>
      <c r="L213" s="17" t="s">
        <v>1</v>
      </c>
      <c r="M213" s="18">
        <v>0</v>
      </c>
      <c r="N213" s="92"/>
      <c r="O213" s="18">
        <v>0</v>
      </c>
      <c r="P213" s="116"/>
      <c r="Q213" s="18">
        <v>0</v>
      </c>
      <c r="R213" s="116"/>
      <c r="S213" s="19">
        <v>0</v>
      </c>
      <c r="T213" s="116"/>
      <c r="U213" s="19">
        <v>0</v>
      </c>
      <c r="V213" s="116"/>
      <c r="W213" s="18">
        <v>0</v>
      </c>
      <c r="X213" s="116"/>
      <c r="Y213" s="18">
        <v>0</v>
      </c>
      <c r="Z213" s="116"/>
      <c r="AA213" s="18">
        <v>0</v>
      </c>
      <c r="AB213" s="116"/>
      <c r="AC213" s="19">
        <v>0</v>
      </c>
      <c r="AD213" s="116"/>
      <c r="AE213" s="19">
        <v>0</v>
      </c>
      <c r="AF213" s="116"/>
      <c r="AG213" s="19">
        <v>0</v>
      </c>
      <c r="AH213" s="116"/>
      <c r="AI213" s="19">
        <v>0</v>
      </c>
      <c r="AJ213" s="116"/>
      <c r="AK213" s="16">
        <f t="shared" si="95"/>
        <v>0</v>
      </c>
      <c r="AL213" s="118"/>
      <c r="AM213" s="119"/>
      <c r="AN213" s="99"/>
      <c r="AO213" s="76"/>
      <c r="AP213" s="101"/>
      <c r="AQ213" s="74"/>
      <c r="AR213" s="76"/>
      <c r="AS213" s="117"/>
      <c r="AT213" s="40"/>
    </row>
    <row r="214" spans="1:46" s="45" customFormat="1" ht="11.1" customHeight="1" x14ac:dyDescent="0.25">
      <c r="A214" s="12"/>
      <c r="B214" s="211"/>
      <c r="C214" s="211"/>
      <c r="D214" s="211"/>
      <c r="E214" s="211"/>
      <c r="F214" s="211"/>
      <c r="G214" s="211"/>
      <c r="H214" s="211"/>
      <c r="I214" s="211"/>
      <c r="J214" s="211"/>
      <c r="K214" s="211"/>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c r="AL214" s="24"/>
      <c r="AM214" s="24"/>
      <c r="AN214" s="12"/>
      <c r="AO214" s="12"/>
      <c r="AP214" s="12"/>
      <c r="AQ214" s="12"/>
      <c r="AR214" s="12"/>
      <c r="AS214" s="12"/>
      <c r="AT214" s="12"/>
    </row>
    <row r="215" spans="1:46" s="45" customFormat="1" ht="19.5" customHeight="1" x14ac:dyDescent="0.25">
      <c r="A215" s="12"/>
      <c r="B215" s="129" t="s">
        <v>72</v>
      </c>
      <c r="C215" s="130"/>
      <c r="D215" s="130"/>
      <c r="E215" s="130"/>
      <c r="F215" s="130"/>
      <c r="G215" s="130"/>
      <c r="H215" s="130"/>
      <c r="I215" s="130"/>
      <c r="J215" s="130"/>
      <c r="K215" s="130"/>
      <c r="L215" s="12"/>
      <c r="M215" s="129" t="s">
        <v>71</v>
      </c>
      <c r="N215" s="130"/>
      <c r="O215" s="130"/>
      <c r="P215" s="130"/>
      <c r="Q215" s="130"/>
      <c r="R215" s="130"/>
      <c r="S215" s="130"/>
      <c r="T215" s="130"/>
      <c r="U215" s="130"/>
      <c r="V215" s="130"/>
      <c r="W215" s="130"/>
      <c r="X215" s="130"/>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row>
    <row r="216" spans="1:46" s="45" customFormat="1" ht="19.5" customHeight="1" x14ac:dyDescent="0.25">
      <c r="A216" s="12"/>
      <c r="B216" s="127" t="s">
        <v>206</v>
      </c>
      <c r="C216" s="128"/>
      <c r="D216" s="128"/>
      <c r="E216" s="128"/>
      <c r="F216" s="128"/>
      <c r="G216" s="128"/>
      <c r="H216" s="128"/>
      <c r="I216" s="128"/>
      <c r="J216" s="128"/>
      <c r="K216" s="128"/>
      <c r="L216" s="12"/>
      <c r="M216" s="127" t="s">
        <v>205</v>
      </c>
      <c r="N216" s="128"/>
      <c r="O216" s="128"/>
      <c r="P216" s="128"/>
      <c r="Q216" s="128"/>
      <c r="R216" s="128"/>
      <c r="S216" s="128"/>
      <c r="T216" s="128"/>
      <c r="U216" s="128"/>
      <c r="V216" s="128"/>
      <c r="W216" s="128"/>
      <c r="X216" s="128"/>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row>
    <row r="217" spans="1:46" s="45" customFormat="1" ht="121.5" customHeight="1" x14ac:dyDescent="0.25">
      <c r="A217" s="12"/>
      <c r="B217" s="127"/>
      <c r="C217" s="128"/>
      <c r="D217" s="128"/>
      <c r="E217" s="128"/>
      <c r="F217" s="128"/>
      <c r="G217" s="128"/>
      <c r="H217" s="128"/>
      <c r="I217" s="128"/>
      <c r="J217" s="128"/>
      <c r="K217" s="128"/>
      <c r="L217" s="12"/>
      <c r="M217" s="127"/>
      <c r="N217" s="128"/>
      <c r="O217" s="128"/>
      <c r="P217" s="128"/>
      <c r="Q217" s="128"/>
      <c r="R217" s="128"/>
      <c r="S217" s="128"/>
      <c r="T217" s="128"/>
      <c r="U217" s="128"/>
      <c r="V217" s="128"/>
      <c r="W217" s="128"/>
      <c r="X217" s="128"/>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row>
    <row r="218" spans="1:46" s="45" customFormat="1" ht="6.6" customHeight="1" x14ac:dyDescent="0.25">
      <c r="A218" s="12"/>
      <c r="B218" s="38"/>
      <c r="C218" s="38"/>
      <c r="D218" s="38"/>
      <c r="E218" s="60"/>
      <c r="F218" s="38"/>
      <c r="G218" s="38"/>
      <c r="H218" s="38"/>
      <c r="I218" s="38"/>
      <c r="J218" s="38"/>
      <c r="K218" s="38"/>
      <c r="L218" s="24"/>
      <c r="M218" s="24"/>
      <c r="N218" s="24"/>
      <c r="O218" s="24"/>
      <c r="P218" s="24"/>
      <c r="Q218" s="24"/>
      <c r="R218" s="24"/>
      <c r="S218" s="24"/>
      <c r="T218" s="24"/>
      <c r="U218" s="24"/>
      <c r="V218" s="24"/>
      <c r="W218" s="24"/>
      <c r="X218" s="24"/>
      <c r="Y218" s="24"/>
      <c r="Z218" s="24"/>
      <c r="AA218" s="24"/>
      <c r="AB218" s="24"/>
      <c r="AC218" s="24"/>
      <c r="AD218" s="24"/>
      <c r="AE218" s="24"/>
      <c r="AF218" s="24"/>
      <c r="AG218" s="24"/>
      <c r="AH218" s="24"/>
      <c r="AI218" s="24"/>
      <c r="AJ218" s="24"/>
      <c r="AK218" s="24"/>
      <c r="AL218" s="24"/>
      <c r="AM218" s="24"/>
      <c r="AN218" s="12"/>
      <c r="AO218" s="12"/>
      <c r="AP218" s="12"/>
      <c r="AQ218" s="12"/>
      <c r="AR218" s="12"/>
      <c r="AS218" s="12"/>
      <c r="AT218" s="12"/>
    </row>
    <row r="219" spans="1:46" s="45" customFormat="1" ht="19.5" customHeight="1" x14ac:dyDescent="0.25">
      <c r="A219" s="12"/>
      <c r="B219" s="25" t="s">
        <v>6</v>
      </c>
      <c r="C219" s="25" t="s">
        <v>7</v>
      </c>
      <c r="D219" s="12"/>
      <c r="E219" s="59"/>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row>
    <row r="220" spans="1:46" s="45" customFormat="1" ht="62.45" customHeight="1" x14ac:dyDescent="0.25">
      <c r="A220" s="12"/>
      <c r="B220" s="26" t="s">
        <v>203</v>
      </c>
      <c r="C220" s="26" t="s">
        <v>204</v>
      </c>
      <c r="D220" s="12"/>
      <c r="E220" s="59"/>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row>
    <row r="221" spans="1:46" s="46" customFormat="1" ht="25.5" x14ac:dyDescent="0.25">
      <c r="A221" s="6"/>
      <c r="B221" s="6"/>
      <c r="C221" s="6"/>
      <c r="D221" s="6"/>
      <c r="E221" s="61"/>
      <c r="F221" s="6"/>
      <c r="G221" s="6"/>
      <c r="H221" s="6"/>
      <c r="I221" s="6"/>
      <c r="J221" s="6"/>
      <c r="K221" s="6"/>
      <c r="L221" s="6"/>
      <c r="M221" s="6"/>
      <c r="N221" s="6"/>
      <c r="O221" s="6"/>
      <c r="P221" s="6"/>
      <c r="Q221" s="6"/>
      <c r="R221" s="6"/>
      <c r="S221" s="6"/>
      <c r="T221" s="6"/>
      <c r="U221" s="6"/>
      <c r="V221" s="6"/>
      <c r="W221" s="6"/>
      <c r="X221" s="6"/>
      <c r="Y221" s="6"/>
      <c r="Z221" s="6"/>
      <c r="AA221" s="6"/>
      <c r="AB221" s="6"/>
      <c r="AC221" s="6"/>
      <c r="AD221" s="6"/>
      <c r="AE221" s="6"/>
      <c r="AF221" s="6"/>
      <c r="AG221" s="6"/>
      <c r="AH221" s="6"/>
      <c r="AI221" s="6"/>
      <c r="AJ221" s="6"/>
      <c r="AK221" s="6"/>
      <c r="AL221" s="6"/>
      <c r="AM221" s="6"/>
      <c r="AN221" s="6"/>
      <c r="AO221" s="6"/>
      <c r="AP221" s="6"/>
      <c r="AQ221" s="6"/>
      <c r="AR221" s="6"/>
      <c r="AS221" s="6"/>
      <c r="AT221" s="6"/>
    </row>
    <row r="222" spans="1:46" s="46" customFormat="1" ht="25.5" x14ac:dyDescent="0.25">
      <c r="A222" s="6"/>
      <c r="B222" s="6"/>
      <c r="C222" s="6"/>
      <c r="D222" s="6"/>
      <c r="E222" s="61"/>
      <c r="F222" s="6"/>
      <c r="G222" s="6"/>
      <c r="H222" s="6"/>
      <c r="I222" s="6"/>
      <c r="J222" s="6"/>
      <c r="K222" s="6"/>
      <c r="L222" s="6"/>
      <c r="M222" s="6"/>
      <c r="N222" s="6"/>
      <c r="O222" s="6"/>
      <c r="P222" s="6"/>
      <c r="Q222" s="6"/>
      <c r="R222" s="6"/>
      <c r="S222" s="6"/>
      <c r="T222" s="6"/>
      <c r="U222" s="6"/>
      <c r="V222" s="6"/>
      <c r="W222" s="6"/>
      <c r="X222" s="6"/>
      <c r="Y222" s="6"/>
      <c r="Z222" s="6"/>
      <c r="AA222" s="6"/>
      <c r="AB222" s="6"/>
      <c r="AC222" s="6"/>
      <c r="AD222" s="6"/>
      <c r="AE222" s="6"/>
      <c r="AF222" s="6"/>
      <c r="AG222" s="6"/>
      <c r="AH222" s="6"/>
      <c r="AI222" s="6"/>
      <c r="AJ222" s="6"/>
      <c r="AK222" s="6"/>
      <c r="AL222" s="6"/>
      <c r="AM222" s="6"/>
      <c r="AN222" s="6"/>
      <c r="AO222" s="6"/>
      <c r="AP222" s="6"/>
      <c r="AQ222" s="6"/>
      <c r="AR222" s="6"/>
      <c r="AS222" s="6"/>
      <c r="AT222" s="6"/>
    </row>
    <row r="223" spans="1:46" s="46" customFormat="1" ht="25.5" x14ac:dyDescent="0.25">
      <c r="A223" s="6"/>
      <c r="B223" s="6"/>
      <c r="C223" s="6"/>
      <c r="D223" s="6"/>
      <c r="E223" s="61"/>
      <c r="F223" s="6"/>
      <c r="G223" s="6"/>
      <c r="H223" s="6"/>
      <c r="I223" s="6"/>
      <c r="J223" s="6"/>
      <c r="K223" s="6"/>
      <c r="L223" s="6"/>
      <c r="M223" s="6"/>
      <c r="N223" s="6"/>
      <c r="O223" s="6"/>
      <c r="P223" s="6"/>
      <c r="Q223" s="6"/>
      <c r="R223" s="6"/>
      <c r="S223" s="6"/>
      <c r="T223" s="6"/>
      <c r="U223" s="6"/>
      <c r="V223" s="6"/>
      <c r="W223" s="6"/>
      <c r="X223" s="6"/>
      <c r="Y223" s="6"/>
      <c r="Z223" s="6"/>
      <c r="AA223" s="6"/>
      <c r="AB223" s="6"/>
      <c r="AC223" s="6"/>
      <c r="AD223" s="6"/>
      <c r="AE223" s="6"/>
      <c r="AF223" s="6"/>
      <c r="AG223" s="6"/>
      <c r="AH223" s="6"/>
      <c r="AI223" s="6"/>
      <c r="AJ223" s="6"/>
      <c r="AK223" s="6"/>
      <c r="AL223" s="6"/>
      <c r="AM223" s="6"/>
      <c r="AN223" s="6"/>
      <c r="AO223" s="6"/>
      <c r="AP223" s="6"/>
      <c r="AQ223" s="6"/>
      <c r="AR223" s="6"/>
      <c r="AS223" s="6"/>
      <c r="AT223" s="6"/>
    </row>
    <row r="224" spans="1:46" s="46" customFormat="1" ht="25.5" x14ac:dyDescent="0.25">
      <c r="A224" s="6"/>
      <c r="B224" s="6"/>
      <c r="C224" s="6"/>
      <c r="D224" s="6"/>
      <c r="E224" s="61"/>
      <c r="F224" s="6"/>
      <c r="G224" s="6"/>
      <c r="H224" s="6"/>
      <c r="I224" s="6"/>
      <c r="J224" s="6"/>
      <c r="K224" s="6"/>
      <c r="L224" s="6"/>
      <c r="M224" s="6"/>
      <c r="N224" s="6"/>
      <c r="O224" s="6"/>
      <c r="P224" s="6"/>
      <c r="Q224" s="6"/>
      <c r="R224" s="6"/>
      <c r="S224" s="6"/>
      <c r="T224" s="6"/>
      <c r="U224" s="6"/>
      <c r="V224" s="6"/>
      <c r="W224" s="6"/>
      <c r="X224" s="6"/>
      <c r="Y224" s="6"/>
      <c r="Z224" s="6"/>
      <c r="AA224" s="6"/>
      <c r="AB224" s="6"/>
      <c r="AC224" s="6"/>
      <c r="AD224" s="6"/>
      <c r="AE224" s="6"/>
      <c r="AF224" s="6"/>
      <c r="AG224" s="6"/>
      <c r="AH224" s="6"/>
      <c r="AI224" s="6"/>
      <c r="AJ224" s="6"/>
      <c r="AK224" s="6"/>
      <c r="AL224" s="6"/>
      <c r="AM224" s="6"/>
      <c r="AN224" s="6"/>
      <c r="AO224" s="6"/>
      <c r="AP224" s="6"/>
      <c r="AQ224" s="6"/>
      <c r="AR224" s="6"/>
      <c r="AS224" s="6"/>
      <c r="AT224" s="6"/>
    </row>
    <row r="225" spans="1:46" s="46" customFormat="1" ht="25.5" x14ac:dyDescent="0.25">
      <c r="A225" s="6"/>
      <c r="B225" s="6"/>
      <c r="C225" s="6"/>
      <c r="D225" s="6"/>
      <c r="E225" s="61"/>
      <c r="F225" s="6"/>
      <c r="G225" s="6"/>
      <c r="H225" s="6"/>
      <c r="I225" s="6"/>
      <c r="J225" s="6"/>
      <c r="K225" s="6"/>
      <c r="L225" s="6"/>
      <c r="M225" s="6"/>
      <c r="N225" s="6"/>
      <c r="O225" s="6"/>
      <c r="P225" s="6"/>
      <c r="Q225" s="6"/>
      <c r="R225" s="6"/>
      <c r="S225" s="6"/>
      <c r="T225" s="6"/>
      <c r="U225" s="6"/>
      <c r="V225" s="6"/>
      <c r="W225" s="6"/>
      <c r="X225" s="6"/>
      <c r="Y225" s="6"/>
      <c r="Z225" s="6"/>
      <c r="AA225" s="6"/>
      <c r="AB225" s="6"/>
      <c r="AC225" s="6"/>
      <c r="AD225" s="6"/>
      <c r="AE225" s="6"/>
      <c r="AF225" s="6"/>
      <c r="AG225" s="6"/>
      <c r="AH225" s="6"/>
      <c r="AI225" s="6"/>
      <c r="AJ225" s="6"/>
      <c r="AK225" s="6"/>
      <c r="AL225" s="6"/>
      <c r="AM225" s="6"/>
      <c r="AN225" s="6"/>
      <c r="AO225" s="6"/>
      <c r="AP225" s="6"/>
      <c r="AQ225" s="6"/>
      <c r="AR225" s="6"/>
      <c r="AS225" s="6"/>
      <c r="AT225" s="6"/>
    </row>
    <row r="226" spans="1:46" s="46" customFormat="1" ht="25.5" x14ac:dyDescent="0.25">
      <c r="A226" s="6"/>
      <c r="B226" s="6"/>
      <c r="C226" s="6"/>
      <c r="D226" s="6"/>
      <c r="E226" s="61"/>
      <c r="F226" s="6"/>
      <c r="G226" s="6"/>
      <c r="H226" s="6"/>
      <c r="I226" s="6"/>
      <c r="J226" s="6"/>
      <c r="K226" s="6"/>
      <c r="L226" s="6"/>
      <c r="M226" s="6"/>
      <c r="N226" s="6"/>
      <c r="O226" s="6"/>
      <c r="P226" s="6"/>
      <c r="Q226" s="6"/>
      <c r="R226" s="6"/>
      <c r="S226" s="6"/>
      <c r="T226" s="6"/>
      <c r="U226" s="6"/>
      <c r="V226" s="6"/>
      <c r="W226" s="6"/>
      <c r="X226" s="6"/>
      <c r="Y226" s="6"/>
      <c r="Z226" s="6"/>
      <c r="AA226" s="6"/>
      <c r="AB226" s="6"/>
      <c r="AC226" s="6"/>
      <c r="AD226" s="6"/>
      <c r="AE226" s="6"/>
      <c r="AF226" s="6"/>
      <c r="AG226" s="6"/>
      <c r="AH226" s="6"/>
      <c r="AI226" s="6"/>
      <c r="AJ226" s="6"/>
      <c r="AK226" s="6"/>
      <c r="AL226" s="6"/>
      <c r="AM226" s="6"/>
      <c r="AN226" s="6"/>
      <c r="AO226" s="6"/>
      <c r="AP226" s="6"/>
      <c r="AQ226" s="6"/>
      <c r="AR226" s="6"/>
      <c r="AS226" s="6"/>
      <c r="AT226" s="6"/>
    </row>
    <row r="227" spans="1:46" s="46" customFormat="1" ht="25.5" x14ac:dyDescent="0.25">
      <c r="A227" s="6"/>
      <c r="B227" s="6"/>
      <c r="C227" s="6"/>
      <c r="D227" s="6"/>
      <c r="E227" s="61"/>
      <c r="F227" s="6"/>
      <c r="G227" s="6"/>
      <c r="H227" s="6"/>
      <c r="I227" s="6"/>
      <c r="J227" s="6"/>
      <c r="K227" s="6"/>
      <c r="L227" s="6"/>
      <c r="M227" s="6"/>
      <c r="N227" s="6"/>
      <c r="O227" s="6"/>
      <c r="P227" s="6"/>
      <c r="Q227" s="6"/>
      <c r="R227" s="6"/>
      <c r="S227" s="6"/>
      <c r="T227" s="6"/>
      <c r="U227" s="6"/>
      <c r="V227" s="6"/>
      <c r="W227" s="6"/>
      <c r="X227" s="6"/>
      <c r="Y227" s="6"/>
      <c r="Z227" s="6"/>
      <c r="AA227" s="6"/>
      <c r="AB227" s="6"/>
      <c r="AC227" s="6"/>
      <c r="AD227" s="6"/>
      <c r="AE227" s="6"/>
      <c r="AF227" s="6"/>
      <c r="AG227" s="6"/>
      <c r="AH227" s="6"/>
      <c r="AI227" s="6"/>
      <c r="AJ227" s="6"/>
      <c r="AK227" s="6"/>
      <c r="AL227" s="6"/>
      <c r="AM227" s="6"/>
      <c r="AN227" s="6"/>
      <c r="AO227" s="6"/>
      <c r="AP227" s="6"/>
      <c r="AQ227" s="6"/>
      <c r="AR227" s="6"/>
      <c r="AS227" s="6"/>
      <c r="AT227" s="6"/>
    </row>
    <row r="228" spans="1:46" s="46" customFormat="1" ht="25.5" x14ac:dyDescent="0.25">
      <c r="A228" s="6"/>
      <c r="B228" s="6"/>
      <c r="C228" s="6"/>
      <c r="D228" s="6"/>
      <c r="E228" s="61"/>
      <c r="F228" s="6"/>
      <c r="G228" s="6"/>
      <c r="H228" s="6"/>
      <c r="I228" s="6"/>
      <c r="J228" s="6"/>
      <c r="K228" s="6"/>
      <c r="L228" s="6"/>
      <c r="M228" s="6"/>
      <c r="N228" s="6"/>
      <c r="O228" s="6"/>
      <c r="P228" s="6"/>
      <c r="Q228" s="6"/>
      <c r="R228" s="6"/>
      <c r="S228" s="6"/>
      <c r="T228" s="6"/>
      <c r="U228" s="6"/>
      <c r="V228" s="6"/>
      <c r="W228" s="6"/>
      <c r="X228" s="6"/>
      <c r="Y228" s="6"/>
      <c r="Z228" s="6"/>
      <c r="AA228" s="6"/>
      <c r="AB228" s="6"/>
      <c r="AC228" s="6"/>
      <c r="AD228" s="6"/>
      <c r="AE228" s="6"/>
      <c r="AF228" s="6"/>
      <c r="AG228" s="6"/>
      <c r="AH228" s="6"/>
      <c r="AI228" s="6"/>
      <c r="AJ228" s="6"/>
      <c r="AK228" s="6"/>
      <c r="AL228" s="6"/>
      <c r="AM228" s="6"/>
      <c r="AN228" s="6"/>
      <c r="AO228" s="6"/>
      <c r="AP228" s="6"/>
      <c r="AQ228" s="6"/>
      <c r="AR228" s="6"/>
      <c r="AS228" s="6"/>
      <c r="AT228" s="6"/>
    </row>
    <row r="229" spans="1:46" s="46" customFormat="1" ht="25.5" x14ac:dyDescent="0.25">
      <c r="A229" s="6"/>
      <c r="B229" s="6"/>
      <c r="C229" s="6"/>
      <c r="D229" s="6"/>
      <c r="E229" s="61"/>
      <c r="F229" s="6"/>
      <c r="G229" s="6"/>
      <c r="H229" s="6"/>
      <c r="I229" s="6"/>
      <c r="J229" s="6"/>
      <c r="K229" s="6"/>
      <c r="L229" s="6"/>
      <c r="M229" s="6"/>
      <c r="N229" s="6"/>
      <c r="O229" s="6"/>
      <c r="P229" s="6"/>
      <c r="Q229" s="6"/>
      <c r="R229" s="6"/>
      <c r="S229" s="6"/>
      <c r="T229" s="6"/>
      <c r="U229" s="6"/>
      <c r="V229" s="6"/>
      <c r="W229" s="6"/>
      <c r="X229" s="6"/>
      <c r="Y229" s="6"/>
      <c r="Z229" s="6"/>
      <c r="AA229" s="6"/>
      <c r="AB229" s="6"/>
      <c r="AC229" s="6"/>
      <c r="AD229" s="6"/>
      <c r="AE229" s="6"/>
      <c r="AF229" s="6"/>
      <c r="AG229" s="6"/>
      <c r="AH229" s="6"/>
      <c r="AI229" s="6"/>
      <c r="AJ229" s="6"/>
      <c r="AK229" s="6"/>
      <c r="AL229" s="6"/>
      <c r="AM229" s="6"/>
      <c r="AN229" s="6"/>
      <c r="AO229" s="6"/>
      <c r="AP229" s="6"/>
      <c r="AQ229" s="6"/>
      <c r="AR229" s="6"/>
      <c r="AS229" s="6"/>
      <c r="AT229" s="6"/>
    </row>
    <row r="230" spans="1:46" s="46" customFormat="1" ht="25.5" x14ac:dyDescent="0.25">
      <c r="A230" s="6"/>
      <c r="B230" s="6"/>
      <c r="C230" s="6"/>
      <c r="D230" s="6"/>
      <c r="E230" s="61"/>
      <c r="F230" s="6"/>
      <c r="G230" s="6"/>
      <c r="H230" s="6"/>
      <c r="I230" s="6"/>
      <c r="J230" s="6"/>
      <c r="K230" s="6"/>
      <c r="L230" s="6"/>
      <c r="M230" s="6"/>
      <c r="N230" s="6"/>
      <c r="O230" s="6"/>
      <c r="P230" s="6"/>
      <c r="Q230" s="6"/>
      <c r="R230" s="6"/>
      <c r="S230" s="6"/>
      <c r="T230" s="6"/>
      <c r="U230" s="6"/>
      <c r="V230" s="6"/>
      <c r="W230" s="6"/>
      <c r="X230" s="6"/>
      <c r="Y230" s="6"/>
      <c r="Z230" s="6"/>
      <c r="AA230" s="6"/>
      <c r="AB230" s="6"/>
      <c r="AC230" s="6"/>
      <c r="AD230" s="6"/>
      <c r="AE230" s="6"/>
      <c r="AF230" s="6"/>
      <c r="AG230" s="6"/>
      <c r="AH230" s="6"/>
      <c r="AI230" s="6"/>
      <c r="AJ230" s="6"/>
      <c r="AK230" s="6"/>
      <c r="AL230" s="6"/>
      <c r="AM230" s="6"/>
      <c r="AN230" s="6"/>
      <c r="AO230" s="6"/>
      <c r="AP230" s="6"/>
      <c r="AQ230" s="6"/>
      <c r="AR230" s="6"/>
      <c r="AS230" s="6"/>
      <c r="AT230" s="6"/>
    </row>
    <row r="231" spans="1:46" s="46" customFormat="1" ht="25.5" x14ac:dyDescent="0.25">
      <c r="A231" s="6"/>
      <c r="B231" s="6"/>
      <c r="C231" s="6"/>
      <c r="D231" s="6"/>
      <c r="E231" s="61"/>
      <c r="F231" s="6"/>
      <c r="G231" s="6"/>
      <c r="H231" s="6"/>
      <c r="I231" s="6"/>
      <c r="J231" s="6"/>
      <c r="K231" s="6"/>
      <c r="L231" s="6"/>
      <c r="M231" s="6"/>
      <c r="N231" s="6"/>
      <c r="O231" s="6"/>
      <c r="P231" s="6"/>
      <c r="Q231" s="6"/>
      <c r="R231" s="6"/>
      <c r="S231" s="6"/>
      <c r="T231" s="6"/>
      <c r="U231" s="6"/>
      <c r="V231" s="6"/>
      <c r="W231" s="6"/>
      <c r="X231" s="6"/>
      <c r="Y231" s="6"/>
      <c r="Z231" s="6"/>
      <c r="AA231" s="6"/>
      <c r="AB231" s="6"/>
      <c r="AC231" s="6"/>
      <c r="AD231" s="6"/>
      <c r="AE231" s="6"/>
      <c r="AF231" s="6"/>
      <c r="AG231" s="6"/>
      <c r="AH231" s="6"/>
      <c r="AI231" s="6"/>
      <c r="AJ231" s="6"/>
      <c r="AK231" s="6"/>
      <c r="AL231" s="6"/>
      <c r="AM231" s="6"/>
      <c r="AN231" s="6"/>
      <c r="AO231" s="6"/>
      <c r="AP231" s="6"/>
      <c r="AQ231" s="6"/>
      <c r="AR231" s="6"/>
      <c r="AS231" s="6"/>
      <c r="AT231" s="6"/>
    </row>
    <row r="232" spans="1:46" s="46" customFormat="1" ht="25.5" x14ac:dyDescent="0.25">
      <c r="A232" s="6"/>
      <c r="B232" s="6"/>
      <c r="C232" s="6"/>
      <c r="D232" s="6"/>
      <c r="E232" s="61"/>
      <c r="F232" s="6"/>
      <c r="G232" s="6"/>
      <c r="H232" s="6"/>
      <c r="I232" s="6"/>
      <c r="J232" s="6"/>
      <c r="K232" s="6"/>
      <c r="L232" s="6"/>
      <c r="M232" s="6"/>
      <c r="N232" s="6"/>
      <c r="O232" s="6"/>
      <c r="P232" s="6"/>
      <c r="Q232" s="6"/>
      <c r="R232" s="6"/>
      <c r="S232" s="6"/>
      <c r="T232" s="6"/>
      <c r="U232" s="6"/>
      <c r="V232" s="6"/>
      <c r="W232" s="6"/>
      <c r="X232" s="6"/>
      <c r="Y232" s="6"/>
      <c r="Z232" s="6"/>
      <c r="AA232" s="6"/>
      <c r="AB232" s="6"/>
      <c r="AC232" s="6"/>
      <c r="AD232" s="6"/>
      <c r="AE232" s="6"/>
      <c r="AF232" s="6"/>
      <c r="AG232" s="6"/>
      <c r="AH232" s="6"/>
      <c r="AI232" s="6"/>
      <c r="AJ232" s="6"/>
      <c r="AK232" s="6"/>
      <c r="AL232" s="6"/>
      <c r="AM232" s="6"/>
      <c r="AN232" s="6"/>
      <c r="AO232" s="6"/>
      <c r="AP232" s="6"/>
      <c r="AQ232" s="6"/>
      <c r="AR232" s="6"/>
      <c r="AS232" s="6"/>
      <c r="AT232" s="6"/>
    </row>
    <row r="233" spans="1:46" s="46" customFormat="1" ht="25.5" x14ac:dyDescent="0.25">
      <c r="A233" s="6"/>
      <c r="B233" s="6"/>
      <c r="C233" s="6"/>
      <c r="D233" s="6"/>
      <c r="E233" s="61"/>
      <c r="F233" s="6"/>
      <c r="G233" s="6"/>
      <c r="H233" s="6"/>
      <c r="I233" s="6"/>
      <c r="J233" s="6"/>
      <c r="K233" s="6"/>
      <c r="L233" s="6"/>
      <c r="M233" s="6"/>
      <c r="N233" s="6"/>
      <c r="O233" s="6"/>
      <c r="P233" s="6"/>
      <c r="Q233" s="6"/>
      <c r="R233" s="6"/>
      <c r="S233" s="6"/>
      <c r="T233" s="6"/>
      <c r="U233" s="6"/>
      <c r="V233" s="6"/>
      <c r="W233" s="6"/>
      <c r="X233" s="6"/>
      <c r="Y233" s="6"/>
      <c r="Z233" s="6"/>
      <c r="AA233" s="6"/>
      <c r="AB233" s="6"/>
      <c r="AC233" s="6"/>
      <c r="AD233" s="6"/>
      <c r="AE233" s="6"/>
      <c r="AF233" s="6"/>
      <c r="AG233" s="6"/>
      <c r="AH233" s="6"/>
      <c r="AI233" s="6"/>
      <c r="AJ233" s="6"/>
      <c r="AK233" s="6"/>
      <c r="AL233" s="6"/>
      <c r="AM233" s="6"/>
      <c r="AN233" s="6"/>
      <c r="AO233" s="6"/>
      <c r="AP233" s="6"/>
      <c r="AQ233" s="6"/>
      <c r="AR233" s="6"/>
      <c r="AS233" s="6"/>
      <c r="AT233" s="6"/>
    </row>
    <row r="234" spans="1:46" s="46" customFormat="1" ht="25.5" x14ac:dyDescent="0.25">
      <c r="A234" s="6"/>
      <c r="B234" s="6"/>
      <c r="C234" s="6"/>
      <c r="D234" s="6"/>
      <c r="E234" s="61"/>
      <c r="F234" s="6"/>
      <c r="G234" s="6"/>
      <c r="H234" s="6"/>
      <c r="I234" s="6"/>
      <c r="J234" s="6"/>
      <c r="K234" s="6"/>
      <c r="L234" s="6"/>
      <c r="M234" s="6"/>
      <c r="N234" s="6"/>
      <c r="O234" s="6"/>
      <c r="P234" s="6"/>
      <c r="Q234" s="6"/>
      <c r="R234" s="6"/>
      <c r="S234" s="6"/>
      <c r="T234" s="6"/>
      <c r="U234" s="6"/>
      <c r="V234" s="6"/>
      <c r="W234" s="6"/>
      <c r="X234" s="6"/>
      <c r="Y234" s="6"/>
      <c r="Z234" s="6"/>
      <c r="AA234" s="6"/>
      <c r="AB234" s="6"/>
      <c r="AC234" s="6"/>
      <c r="AD234" s="6"/>
      <c r="AE234" s="6"/>
      <c r="AF234" s="6"/>
      <c r="AG234" s="6"/>
      <c r="AH234" s="6"/>
      <c r="AI234" s="6"/>
      <c r="AJ234" s="6"/>
      <c r="AK234" s="6"/>
      <c r="AL234" s="6"/>
      <c r="AM234" s="6"/>
      <c r="AN234" s="6"/>
      <c r="AO234" s="6"/>
      <c r="AP234" s="6"/>
      <c r="AQ234" s="6"/>
      <c r="AR234" s="6"/>
      <c r="AS234" s="6"/>
      <c r="AT234" s="6"/>
    </row>
    <row r="235" spans="1:46" s="46" customFormat="1" ht="25.5" x14ac:dyDescent="0.25">
      <c r="A235" s="6"/>
      <c r="B235" s="6"/>
      <c r="C235" s="6"/>
      <c r="D235" s="6"/>
      <c r="E235" s="61"/>
      <c r="F235" s="6"/>
      <c r="G235" s="6"/>
      <c r="H235" s="6"/>
      <c r="I235" s="6"/>
      <c r="J235" s="6"/>
      <c r="K235" s="6"/>
      <c r="L235" s="6"/>
      <c r="M235" s="6"/>
      <c r="N235" s="6"/>
      <c r="O235" s="6"/>
      <c r="P235" s="6"/>
      <c r="Q235" s="6"/>
      <c r="R235" s="6"/>
      <c r="S235" s="6"/>
      <c r="T235" s="6"/>
      <c r="U235" s="6"/>
      <c r="V235" s="6"/>
      <c r="W235" s="6"/>
      <c r="X235" s="6"/>
      <c r="Y235" s="6"/>
      <c r="Z235" s="6"/>
      <c r="AA235" s="6"/>
      <c r="AB235" s="6"/>
      <c r="AC235" s="6"/>
      <c r="AD235" s="6"/>
      <c r="AE235" s="6"/>
      <c r="AF235" s="6"/>
      <c r="AG235" s="6"/>
      <c r="AH235" s="6"/>
      <c r="AI235" s="6"/>
      <c r="AJ235" s="6"/>
      <c r="AK235" s="6"/>
      <c r="AL235" s="6"/>
      <c r="AM235" s="6"/>
      <c r="AN235" s="6"/>
      <c r="AO235" s="6"/>
      <c r="AP235" s="6"/>
      <c r="AQ235" s="6"/>
      <c r="AR235" s="6"/>
      <c r="AS235" s="6"/>
      <c r="AT235" s="6"/>
    </row>
    <row r="236" spans="1:46" s="46" customFormat="1" ht="25.5" x14ac:dyDescent="0.25">
      <c r="A236" s="6"/>
      <c r="B236" s="6"/>
      <c r="C236" s="6"/>
      <c r="D236" s="6"/>
      <c r="E236" s="61"/>
      <c r="F236" s="6"/>
      <c r="G236" s="6"/>
      <c r="H236" s="6"/>
      <c r="I236" s="6"/>
      <c r="J236" s="6"/>
      <c r="K236" s="6"/>
      <c r="L236" s="6"/>
      <c r="M236" s="6"/>
      <c r="N236" s="6"/>
      <c r="O236" s="6"/>
      <c r="P236" s="6"/>
      <c r="Q236" s="6"/>
      <c r="R236" s="6"/>
      <c r="S236" s="6"/>
      <c r="T236" s="6"/>
      <c r="U236" s="6"/>
      <c r="V236" s="6"/>
      <c r="W236" s="6"/>
      <c r="X236" s="6"/>
      <c r="Y236" s="6"/>
      <c r="Z236" s="6"/>
      <c r="AA236" s="6"/>
      <c r="AB236" s="6"/>
      <c r="AC236" s="6"/>
      <c r="AD236" s="6"/>
      <c r="AE236" s="6"/>
      <c r="AF236" s="6"/>
      <c r="AG236" s="6"/>
      <c r="AH236" s="6"/>
      <c r="AI236" s="6"/>
      <c r="AJ236" s="6"/>
      <c r="AK236" s="6"/>
      <c r="AL236" s="6"/>
      <c r="AM236" s="6"/>
      <c r="AN236" s="6"/>
      <c r="AO236" s="6"/>
      <c r="AP236" s="6"/>
      <c r="AQ236" s="6"/>
      <c r="AR236" s="6"/>
      <c r="AS236" s="6"/>
      <c r="AT236" s="6"/>
    </row>
    <row r="237" spans="1:46" s="46" customFormat="1" ht="25.5" x14ac:dyDescent="0.25">
      <c r="A237" s="6"/>
      <c r="B237" s="6"/>
      <c r="C237" s="6"/>
      <c r="D237" s="6"/>
      <c r="E237" s="61"/>
      <c r="F237" s="6"/>
      <c r="G237" s="6"/>
      <c r="H237" s="6"/>
      <c r="I237" s="6"/>
      <c r="J237" s="6"/>
      <c r="K237" s="6"/>
      <c r="L237" s="6"/>
      <c r="M237" s="6"/>
      <c r="N237" s="6"/>
      <c r="O237" s="6"/>
      <c r="P237" s="6"/>
      <c r="Q237" s="6"/>
      <c r="R237" s="6"/>
      <c r="S237" s="6"/>
      <c r="T237" s="6"/>
      <c r="U237" s="6"/>
      <c r="V237" s="6"/>
      <c r="W237" s="6"/>
      <c r="X237" s="6"/>
      <c r="Y237" s="6"/>
      <c r="Z237" s="6"/>
      <c r="AA237" s="6"/>
      <c r="AB237" s="6"/>
      <c r="AC237" s="6"/>
      <c r="AD237" s="6"/>
      <c r="AE237" s="6"/>
      <c r="AF237" s="6"/>
      <c r="AG237" s="6"/>
      <c r="AH237" s="6"/>
      <c r="AI237" s="6"/>
      <c r="AJ237" s="6"/>
      <c r="AK237" s="6"/>
      <c r="AL237" s="6"/>
      <c r="AM237" s="6"/>
      <c r="AN237" s="6"/>
      <c r="AO237" s="6"/>
      <c r="AP237" s="6"/>
      <c r="AQ237" s="6"/>
      <c r="AR237" s="6"/>
      <c r="AS237" s="6"/>
      <c r="AT237" s="6"/>
    </row>
    <row r="238" spans="1:46" s="46" customFormat="1" ht="25.5" x14ac:dyDescent="0.25">
      <c r="A238" s="6"/>
      <c r="B238" s="6"/>
      <c r="C238" s="6"/>
      <c r="D238" s="6"/>
      <c r="E238" s="61"/>
      <c r="F238" s="6"/>
      <c r="G238" s="6"/>
      <c r="H238" s="6"/>
      <c r="I238" s="6"/>
      <c r="J238" s="6"/>
      <c r="K238" s="6"/>
      <c r="L238" s="6"/>
      <c r="M238" s="6"/>
      <c r="N238" s="6"/>
      <c r="O238" s="6"/>
      <c r="P238" s="6"/>
      <c r="Q238" s="6"/>
      <c r="R238" s="6"/>
      <c r="S238" s="6"/>
      <c r="T238" s="6"/>
      <c r="U238" s="6"/>
      <c r="V238" s="6"/>
      <c r="W238" s="6"/>
      <c r="X238" s="6"/>
      <c r="Y238" s="6"/>
      <c r="Z238" s="6"/>
      <c r="AA238" s="6"/>
      <c r="AB238" s="6"/>
      <c r="AC238" s="6"/>
      <c r="AD238" s="6"/>
      <c r="AE238" s="6"/>
      <c r="AF238" s="6"/>
      <c r="AG238" s="6"/>
      <c r="AH238" s="6"/>
      <c r="AI238" s="6"/>
      <c r="AJ238" s="6"/>
      <c r="AK238" s="6"/>
      <c r="AL238" s="6"/>
      <c r="AM238" s="6"/>
      <c r="AN238" s="6"/>
      <c r="AO238" s="6"/>
      <c r="AP238" s="6"/>
      <c r="AQ238" s="6"/>
      <c r="AR238" s="6"/>
      <c r="AS238" s="6"/>
      <c r="AT238" s="6"/>
    </row>
    <row r="239" spans="1:46" s="46" customFormat="1" ht="25.5" x14ac:dyDescent="0.25">
      <c r="A239" s="6"/>
      <c r="B239" s="6"/>
      <c r="C239" s="6"/>
      <c r="D239" s="6"/>
      <c r="E239" s="61"/>
      <c r="F239" s="6"/>
      <c r="G239" s="6"/>
      <c r="H239" s="6"/>
      <c r="I239" s="6"/>
      <c r="J239" s="6"/>
      <c r="K239" s="6"/>
      <c r="L239" s="6"/>
      <c r="M239" s="6"/>
      <c r="N239" s="6"/>
      <c r="O239" s="6"/>
      <c r="P239" s="6"/>
      <c r="Q239" s="6"/>
      <c r="R239" s="6"/>
      <c r="S239" s="6"/>
      <c r="T239" s="6"/>
      <c r="U239" s="6"/>
      <c r="V239" s="6"/>
      <c r="W239" s="6"/>
      <c r="X239" s="6"/>
      <c r="Y239" s="6"/>
      <c r="Z239" s="6"/>
      <c r="AA239" s="6"/>
      <c r="AB239" s="6"/>
      <c r="AC239" s="6"/>
      <c r="AD239" s="6"/>
      <c r="AE239" s="6"/>
      <c r="AF239" s="6"/>
      <c r="AG239" s="6"/>
      <c r="AH239" s="6"/>
      <c r="AI239" s="6"/>
      <c r="AJ239" s="6"/>
      <c r="AK239" s="6"/>
      <c r="AL239" s="6"/>
      <c r="AM239" s="6"/>
      <c r="AN239" s="6"/>
      <c r="AO239" s="6"/>
      <c r="AP239" s="6"/>
      <c r="AQ239" s="6"/>
      <c r="AR239" s="6"/>
      <c r="AS239" s="6"/>
      <c r="AT239" s="6"/>
    </row>
    <row r="240" spans="1:46" s="46" customFormat="1" ht="25.5" x14ac:dyDescent="0.25">
      <c r="A240" s="6"/>
      <c r="B240" s="6"/>
      <c r="C240" s="6"/>
      <c r="D240" s="6"/>
      <c r="E240" s="61"/>
      <c r="F240" s="6"/>
      <c r="G240" s="6"/>
      <c r="H240" s="6"/>
      <c r="I240" s="6"/>
      <c r="J240" s="6"/>
      <c r="K240" s="6"/>
      <c r="L240" s="6"/>
      <c r="M240" s="6"/>
      <c r="N240" s="6"/>
      <c r="O240" s="6"/>
      <c r="P240" s="6"/>
      <c r="Q240" s="6"/>
      <c r="R240" s="6"/>
      <c r="S240" s="6"/>
      <c r="T240" s="6"/>
      <c r="U240" s="6"/>
      <c r="V240" s="6"/>
      <c r="W240" s="6"/>
      <c r="X240" s="6"/>
      <c r="Y240" s="6"/>
      <c r="Z240" s="6"/>
      <c r="AA240" s="6"/>
      <c r="AB240" s="6"/>
      <c r="AC240" s="6"/>
      <c r="AD240" s="6"/>
      <c r="AE240" s="6"/>
      <c r="AF240" s="6"/>
      <c r="AG240" s="6"/>
      <c r="AH240" s="6"/>
      <c r="AI240" s="6"/>
      <c r="AJ240" s="6"/>
      <c r="AK240" s="6"/>
      <c r="AL240" s="6"/>
      <c r="AM240" s="6"/>
      <c r="AN240" s="6"/>
      <c r="AO240" s="6"/>
      <c r="AP240" s="6"/>
      <c r="AQ240" s="6"/>
      <c r="AR240" s="6"/>
      <c r="AS240" s="6"/>
      <c r="AT240" s="6"/>
    </row>
    <row r="241" spans="1:46" s="46" customFormat="1" ht="25.5" x14ac:dyDescent="0.25">
      <c r="A241" s="6"/>
      <c r="B241" s="6"/>
      <c r="C241" s="6"/>
      <c r="D241" s="6"/>
      <c r="E241" s="61"/>
      <c r="F241" s="6"/>
      <c r="G241" s="6"/>
      <c r="H241" s="6"/>
      <c r="I241" s="6"/>
      <c r="J241" s="6"/>
      <c r="K241" s="6"/>
      <c r="L241" s="6"/>
      <c r="M241" s="6"/>
      <c r="N241" s="6"/>
      <c r="O241" s="6"/>
      <c r="P241" s="6"/>
      <c r="Q241" s="6"/>
      <c r="R241" s="6"/>
      <c r="S241" s="6"/>
      <c r="T241" s="6"/>
      <c r="U241" s="6"/>
      <c r="V241" s="6"/>
      <c r="W241" s="6"/>
      <c r="X241" s="6"/>
      <c r="Y241" s="6"/>
      <c r="Z241" s="6"/>
      <c r="AA241" s="6"/>
      <c r="AB241" s="6"/>
      <c r="AC241" s="6"/>
      <c r="AD241" s="6"/>
      <c r="AE241" s="6"/>
      <c r="AF241" s="6"/>
      <c r="AG241" s="6"/>
      <c r="AH241" s="6"/>
      <c r="AI241" s="6"/>
      <c r="AJ241" s="6"/>
      <c r="AK241" s="6"/>
      <c r="AL241" s="6"/>
      <c r="AM241" s="6"/>
      <c r="AN241" s="6"/>
      <c r="AO241" s="6"/>
      <c r="AP241" s="6"/>
      <c r="AQ241" s="6"/>
      <c r="AR241" s="6"/>
      <c r="AS241" s="6"/>
      <c r="AT241" s="6"/>
    </row>
    <row r="242" spans="1:46" s="46" customFormat="1" ht="25.5" x14ac:dyDescent="0.25">
      <c r="A242" s="6"/>
      <c r="B242" s="6"/>
      <c r="C242" s="6"/>
      <c r="D242" s="6"/>
      <c r="E242" s="61"/>
      <c r="F242" s="6"/>
      <c r="G242" s="6"/>
      <c r="H242" s="6"/>
      <c r="I242" s="6"/>
      <c r="J242" s="6"/>
      <c r="K242" s="6"/>
      <c r="L242" s="6"/>
      <c r="M242" s="6"/>
      <c r="N242" s="6"/>
      <c r="O242" s="6"/>
      <c r="P242" s="6"/>
      <c r="Q242" s="6"/>
      <c r="R242" s="6"/>
      <c r="S242" s="6"/>
      <c r="T242" s="6"/>
      <c r="U242" s="6"/>
      <c r="V242" s="6"/>
      <c r="W242" s="6"/>
      <c r="X242" s="6"/>
      <c r="Y242" s="6"/>
      <c r="Z242" s="6"/>
      <c r="AA242" s="6"/>
      <c r="AB242" s="6"/>
      <c r="AC242" s="6"/>
      <c r="AD242" s="6"/>
      <c r="AE242" s="6"/>
      <c r="AF242" s="6"/>
      <c r="AG242" s="6"/>
      <c r="AH242" s="6"/>
      <c r="AI242" s="6"/>
      <c r="AJ242" s="6"/>
      <c r="AK242" s="6"/>
      <c r="AL242" s="6"/>
      <c r="AM242" s="6"/>
      <c r="AN242" s="6"/>
      <c r="AO242" s="6"/>
      <c r="AP242" s="6"/>
      <c r="AQ242" s="6"/>
      <c r="AR242" s="6"/>
      <c r="AS242" s="6"/>
      <c r="AT242" s="6"/>
    </row>
    <row r="243" spans="1:46" s="46" customFormat="1" ht="25.5" x14ac:dyDescent="0.25">
      <c r="A243" s="6"/>
      <c r="B243" s="6"/>
      <c r="C243" s="6"/>
      <c r="D243" s="6"/>
      <c r="E243" s="61"/>
      <c r="F243" s="6"/>
      <c r="G243" s="6"/>
      <c r="H243" s="6"/>
      <c r="I243" s="6"/>
      <c r="J243" s="6"/>
      <c r="K243" s="6"/>
      <c r="L243" s="6"/>
      <c r="M243" s="6"/>
      <c r="N243" s="6"/>
      <c r="O243" s="6"/>
      <c r="P243" s="6"/>
      <c r="Q243" s="6"/>
      <c r="R243" s="6"/>
      <c r="S243" s="6"/>
      <c r="T243" s="6"/>
      <c r="U243" s="6"/>
      <c r="V243" s="6"/>
      <c r="W243" s="6"/>
      <c r="X243" s="6"/>
      <c r="Y243" s="6"/>
      <c r="Z243" s="6"/>
      <c r="AA243" s="6"/>
      <c r="AB243" s="6"/>
      <c r="AC243" s="6"/>
      <c r="AD243" s="6"/>
      <c r="AE243" s="6"/>
      <c r="AF243" s="6"/>
      <c r="AG243" s="6"/>
      <c r="AH243" s="6"/>
      <c r="AI243" s="6"/>
      <c r="AJ243" s="6"/>
      <c r="AK243" s="6"/>
      <c r="AL243" s="6"/>
      <c r="AM243" s="6"/>
      <c r="AN243" s="6"/>
      <c r="AO243" s="6"/>
      <c r="AP243" s="6"/>
      <c r="AQ243" s="6"/>
      <c r="AR243" s="6"/>
      <c r="AS243" s="6"/>
      <c r="AT243" s="6"/>
    </row>
    <row r="244" spans="1:46" s="46" customFormat="1" ht="25.5" x14ac:dyDescent="0.25">
      <c r="A244" s="6"/>
      <c r="B244" s="6"/>
      <c r="C244" s="6"/>
      <c r="D244" s="6"/>
      <c r="E244" s="61"/>
      <c r="F244" s="6"/>
      <c r="G244" s="6"/>
      <c r="H244" s="6"/>
      <c r="I244" s="6"/>
      <c r="J244" s="6"/>
      <c r="K244" s="6"/>
      <c r="L244" s="6"/>
      <c r="M244" s="6"/>
      <c r="N244" s="6"/>
      <c r="O244" s="6"/>
      <c r="P244" s="6"/>
      <c r="Q244" s="6"/>
      <c r="R244" s="6"/>
      <c r="S244" s="6"/>
      <c r="T244" s="6"/>
      <c r="U244" s="6"/>
      <c r="V244" s="6"/>
      <c r="W244" s="6"/>
      <c r="X244" s="6"/>
      <c r="Y244" s="6"/>
      <c r="Z244" s="6"/>
      <c r="AA244" s="6"/>
      <c r="AB244" s="6"/>
      <c r="AC244" s="6"/>
      <c r="AD244" s="6"/>
      <c r="AE244" s="6"/>
      <c r="AF244" s="6"/>
      <c r="AG244" s="6"/>
      <c r="AH244" s="6"/>
      <c r="AI244" s="6"/>
      <c r="AJ244" s="6"/>
      <c r="AK244" s="6"/>
      <c r="AL244" s="6"/>
      <c r="AM244" s="6"/>
      <c r="AN244" s="6"/>
      <c r="AO244" s="6"/>
      <c r="AP244" s="6"/>
      <c r="AQ244" s="6"/>
      <c r="AR244" s="6"/>
      <c r="AS244" s="6"/>
      <c r="AT244" s="6"/>
    </row>
    <row r="245" spans="1:46" s="46" customFormat="1" ht="25.5" x14ac:dyDescent="0.25">
      <c r="A245" s="6"/>
      <c r="B245" s="6"/>
      <c r="C245" s="6"/>
      <c r="D245" s="6"/>
      <c r="E245" s="61"/>
      <c r="F245" s="6"/>
      <c r="G245" s="6"/>
      <c r="H245" s="6"/>
      <c r="I245" s="6"/>
      <c r="J245" s="6"/>
      <c r="K245" s="6"/>
      <c r="L245" s="6"/>
      <c r="M245" s="6"/>
      <c r="N245" s="6"/>
      <c r="O245" s="6"/>
      <c r="P245" s="6"/>
      <c r="Q245" s="6"/>
      <c r="R245" s="6"/>
      <c r="S245" s="6"/>
      <c r="T245" s="6"/>
      <c r="U245" s="6"/>
      <c r="V245" s="6"/>
      <c r="W245" s="6"/>
      <c r="X245" s="6"/>
      <c r="Y245" s="6"/>
      <c r="Z245" s="6"/>
      <c r="AA245" s="6"/>
      <c r="AB245" s="6"/>
      <c r="AC245" s="6"/>
      <c r="AD245" s="6"/>
      <c r="AE245" s="6"/>
      <c r="AF245" s="6"/>
      <c r="AG245" s="6"/>
      <c r="AH245" s="6"/>
      <c r="AI245" s="6"/>
      <c r="AJ245" s="6"/>
      <c r="AK245" s="6"/>
      <c r="AL245" s="6"/>
      <c r="AM245" s="6"/>
      <c r="AN245" s="6"/>
      <c r="AO245" s="6"/>
      <c r="AP245" s="6"/>
      <c r="AQ245" s="6"/>
      <c r="AR245" s="6"/>
      <c r="AS245" s="6"/>
      <c r="AT245" s="6"/>
    </row>
    <row r="246" spans="1:46" s="46" customFormat="1" ht="25.5" x14ac:dyDescent="0.25">
      <c r="A246" s="6"/>
      <c r="B246" s="6"/>
      <c r="C246" s="6"/>
      <c r="D246" s="6"/>
      <c r="E246" s="61"/>
      <c r="F246" s="6"/>
      <c r="G246" s="6"/>
      <c r="H246" s="6"/>
      <c r="I246" s="6"/>
      <c r="J246" s="6"/>
      <c r="K246" s="6"/>
      <c r="L246" s="6"/>
      <c r="M246" s="6"/>
      <c r="N246" s="6"/>
      <c r="O246" s="6"/>
      <c r="P246" s="6"/>
      <c r="Q246" s="6"/>
      <c r="R246" s="6"/>
      <c r="S246" s="6"/>
      <c r="T246" s="6"/>
      <c r="U246" s="6"/>
      <c r="V246" s="6"/>
      <c r="W246" s="6"/>
      <c r="X246" s="6"/>
      <c r="Y246" s="6"/>
      <c r="Z246" s="6"/>
      <c r="AA246" s="6"/>
      <c r="AB246" s="6"/>
      <c r="AC246" s="6"/>
      <c r="AD246" s="6"/>
      <c r="AE246" s="6"/>
      <c r="AF246" s="6"/>
      <c r="AG246" s="6"/>
      <c r="AH246" s="6"/>
      <c r="AI246" s="6"/>
      <c r="AJ246" s="6"/>
      <c r="AK246" s="6"/>
      <c r="AL246" s="6"/>
      <c r="AM246" s="6"/>
      <c r="AN246" s="6"/>
      <c r="AO246" s="6"/>
      <c r="AP246" s="6"/>
      <c r="AQ246" s="6"/>
      <c r="AR246" s="6"/>
      <c r="AS246" s="6"/>
      <c r="AT246" s="6"/>
    </row>
    <row r="247" spans="1:46" s="46" customFormat="1" ht="25.5" x14ac:dyDescent="0.25">
      <c r="A247" s="6"/>
      <c r="B247" s="6"/>
      <c r="C247" s="6"/>
      <c r="D247" s="6"/>
      <c r="E247" s="61"/>
      <c r="F247" s="6"/>
      <c r="G247" s="6"/>
      <c r="H247" s="6"/>
      <c r="I247" s="6"/>
      <c r="J247" s="6"/>
      <c r="K247" s="6"/>
      <c r="L247" s="6"/>
      <c r="M247" s="6"/>
      <c r="N247" s="6"/>
      <c r="O247" s="6"/>
      <c r="P247" s="6"/>
      <c r="Q247" s="6"/>
      <c r="R247" s="6"/>
      <c r="S247" s="6"/>
      <c r="T247" s="6"/>
      <c r="U247" s="6"/>
      <c r="V247" s="6"/>
      <c r="W247" s="6"/>
      <c r="X247" s="6"/>
      <c r="Y247" s="6"/>
      <c r="Z247" s="6"/>
      <c r="AA247" s="6"/>
      <c r="AB247" s="6"/>
      <c r="AC247" s="6"/>
      <c r="AD247" s="6"/>
      <c r="AE247" s="6"/>
      <c r="AF247" s="6"/>
      <c r="AG247" s="6"/>
      <c r="AH247" s="6"/>
      <c r="AI247" s="6"/>
      <c r="AJ247" s="6"/>
      <c r="AK247" s="6"/>
      <c r="AL247" s="6"/>
      <c r="AM247" s="6"/>
      <c r="AN247" s="6"/>
      <c r="AO247" s="6"/>
      <c r="AP247" s="6"/>
      <c r="AQ247" s="6"/>
      <c r="AR247" s="6"/>
      <c r="AS247" s="6"/>
      <c r="AT247" s="6"/>
    </row>
    <row r="248" spans="1:46" s="46" customFormat="1" ht="25.5" x14ac:dyDescent="0.25">
      <c r="A248" s="6"/>
      <c r="B248" s="6"/>
      <c r="C248" s="6"/>
      <c r="D248" s="6"/>
      <c r="E248" s="61"/>
      <c r="F248" s="6"/>
      <c r="G248" s="6"/>
      <c r="H248" s="6"/>
      <c r="I248" s="6"/>
      <c r="J248" s="6"/>
      <c r="K248" s="6"/>
      <c r="L248" s="6"/>
      <c r="M248" s="6"/>
      <c r="N248" s="6"/>
      <c r="O248" s="6"/>
      <c r="P248" s="6"/>
      <c r="Q248" s="6"/>
      <c r="R248" s="6"/>
      <c r="S248" s="6"/>
      <c r="T248" s="6"/>
      <c r="U248" s="6"/>
      <c r="V248" s="6"/>
      <c r="W248" s="6"/>
      <c r="X248" s="6"/>
      <c r="Y248" s="6"/>
      <c r="Z248" s="6"/>
      <c r="AA248" s="6"/>
      <c r="AB248" s="6"/>
      <c r="AC248" s="6"/>
      <c r="AD248" s="6"/>
      <c r="AE248" s="6"/>
      <c r="AF248" s="6"/>
      <c r="AG248" s="6"/>
      <c r="AH248" s="6"/>
      <c r="AI248" s="6"/>
      <c r="AJ248" s="6"/>
      <c r="AK248" s="6"/>
      <c r="AL248" s="6"/>
      <c r="AM248" s="6"/>
      <c r="AN248" s="6"/>
      <c r="AO248" s="6"/>
      <c r="AP248" s="6"/>
      <c r="AQ248" s="6"/>
      <c r="AR248" s="6"/>
      <c r="AS248" s="6"/>
      <c r="AT248" s="6"/>
    </row>
    <row r="249" spans="1:46" s="46" customFormat="1" ht="25.5" x14ac:dyDescent="0.25">
      <c r="A249" s="6"/>
      <c r="B249" s="6"/>
      <c r="C249" s="6"/>
      <c r="D249" s="6"/>
      <c r="E249" s="61"/>
      <c r="F249" s="6"/>
      <c r="G249" s="6"/>
      <c r="H249" s="6"/>
      <c r="I249" s="6"/>
      <c r="J249" s="6"/>
      <c r="K249" s="6"/>
      <c r="L249" s="6"/>
      <c r="M249" s="6"/>
      <c r="N249" s="6"/>
      <c r="O249" s="6"/>
      <c r="P249" s="6"/>
      <c r="Q249" s="6"/>
      <c r="R249" s="6"/>
      <c r="S249" s="6"/>
      <c r="T249" s="6"/>
      <c r="U249" s="6"/>
      <c r="V249" s="6"/>
      <c r="W249" s="6"/>
      <c r="X249" s="6"/>
      <c r="Y249" s="6"/>
      <c r="Z249" s="6"/>
      <c r="AA249" s="6"/>
      <c r="AB249" s="6"/>
      <c r="AC249" s="6"/>
      <c r="AD249" s="6"/>
      <c r="AE249" s="6"/>
      <c r="AF249" s="6"/>
      <c r="AG249" s="6"/>
      <c r="AH249" s="6"/>
      <c r="AI249" s="6"/>
      <c r="AJ249" s="6"/>
      <c r="AK249" s="6"/>
      <c r="AL249" s="6"/>
      <c r="AM249" s="6"/>
      <c r="AN249" s="6"/>
      <c r="AO249" s="6"/>
      <c r="AP249" s="6"/>
      <c r="AQ249" s="6"/>
      <c r="AR249" s="6"/>
      <c r="AS249" s="6"/>
      <c r="AT249" s="6"/>
    </row>
    <row r="250" spans="1:46" s="46" customFormat="1" ht="25.5" x14ac:dyDescent="0.25">
      <c r="A250" s="6"/>
      <c r="B250" s="6"/>
      <c r="C250" s="6"/>
      <c r="D250" s="6"/>
      <c r="E250" s="61"/>
      <c r="F250" s="6"/>
      <c r="G250" s="6"/>
      <c r="H250" s="6"/>
      <c r="I250" s="6"/>
      <c r="J250" s="6"/>
      <c r="K250" s="6"/>
      <c r="L250" s="6"/>
      <c r="M250" s="6"/>
      <c r="N250" s="6"/>
      <c r="O250" s="6"/>
      <c r="P250" s="6"/>
      <c r="Q250" s="6"/>
      <c r="R250" s="6"/>
      <c r="S250" s="6"/>
      <c r="T250" s="6"/>
      <c r="U250" s="6"/>
      <c r="V250" s="6"/>
      <c r="W250" s="6"/>
      <c r="X250" s="6"/>
      <c r="Y250" s="6"/>
      <c r="Z250" s="6"/>
      <c r="AA250" s="6"/>
      <c r="AB250" s="6"/>
      <c r="AC250" s="6"/>
      <c r="AD250" s="6"/>
      <c r="AE250" s="6"/>
      <c r="AF250" s="6"/>
      <c r="AG250" s="6"/>
      <c r="AH250" s="6"/>
      <c r="AI250" s="6"/>
      <c r="AJ250" s="6"/>
      <c r="AK250" s="6"/>
      <c r="AL250" s="6"/>
      <c r="AM250" s="6"/>
      <c r="AN250" s="6"/>
      <c r="AO250" s="6"/>
      <c r="AP250" s="6"/>
      <c r="AQ250" s="6"/>
      <c r="AR250" s="6"/>
      <c r="AS250" s="6"/>
      <c r="AT250" s="6"/>
    </row>
    <row r="251" spans="1:46" s="46" customFormat="1" ht="25.5" x14ac:dyDescent="0.25">
      <c r="A251" s="6"/>
      <c r="B251" s="6"/>
      <c r="C251" s="6"/>
      <c r="D251" s="6"/>
      <c r="E251" s="61"/>
      <c r="F251" s="6"/>
      <c r="G251" s="6"/>
      <c r="H251" s="6"/>
      <c r="I251" s="6"/>
      <c r="J251" s="6"/>
      <c r="K251" s="6"/>
      <c r="L251" s="6"/>
      <c r="M251" s="6"/>
      <c r="N251" s="6"/>
      <c r="O251" s="6"/>
      <c r="P251" s="6"/>
      <c r="Q251" s="6"/>
      <c r="R251" s="6"/>
      <c r="S251" s="6"/>
      <c r="T251" s="6"/>
      <c r="U251" s="6"/>
      <c r="V251" s="6"/>
      <c r="W251" s="6"/>
      <c r="X251" s="6"/>
      <c r="Y251" s="6"/>
      <c r="Z251" s="6"/>
      <c r="AA251" s="6"/>
      <c r="AB251" s="6"/>
      <c r="AC251" s="6"/>
      <c r="AD251" s="6"/>
      <c r="AE251" s="6"/>
      <c r="AF251" s="6"/>
      <c r="AG251" s="6"/>
      <c r="AH251" s="6"/>
      <c r="AI251" s="6"/>
      <c r="AJ251" s="6"/>
      <c r="AK251" s="6"/>
      <c r="AL251" s="6"/>
      <c r="AM251" s="6"/>
      <c r="AN251" s="6"/>
      <c r="AO251" s="6"/>
      <c r="AP251" s="6"/>
      <c r="AQ251" s="6"/>
      <c r="AR251" s="6"/>
      <c r="AS251" s="6"/>
      <c r="AT251" s="6"/>
    </row>
    <row r="252" spans="1:46" s="46" customFormat="1" ht="25.5" x14ac:dyDescent="0.25">
      <c r="A252" s="6"/>
      <c r="B252" s="6"/>
      <c r="C252" s="6"/>
      <c r="D252" s="6"/>
      <c r="E252" s="61"/>
      <c r="F252" s="6"/>
      <c r="G252" s="6"/>
      <c r="H252" s="6"/>
      <c r="I252" s="6"/>
      <c r="J252" s="6"/>
      <c r="K252" s="6"/>
      <c r="L252" s="6"/>
      <c r="M252" s="6"/>
      <c r="N252" s="6"/>
      <c r="O252" s="6"/>
      <c r="P252" s="6"/>
      <c r="Q252" s="6"/>
      <c r="R252" s="6"/>
      <c r="S252" s="6"/>
      <c r="T252" s="6"/>
      <c r="U252" s="6"/>
      <c r="V252" s="6"/>
      <c r="W252" s="6"/>
      <c r="X252" s="6"/>
      <c r="Y252" s="6"/>
      <c r="Z252" s="6"/>
      <c r="AA252" s="6"/>
      <c r="AB252" s="6"/>
      <c r="AC252" s="6"/>
      <c r="AD252" s="6"/>
      <c r="AE252" s="6"/>
      <c r="AF252" s="6"/>
      <c r="AG252" s="6"/>
      <c r="AH252" s="6"/>
      <c r="AI252" s="6"/>
      <c r="AJ252" s="6"/>
      <c r="AK252" s="6"/>
      <c r="AL252" s="6"/>
      <c r="AM252" s="6"/>
      <c r="AN252" s="6"/>
      <c r="AO252" s="6"/>
      <c r="AP252" s="6"/>
      <c r="AQ252" s="6"/>
      <c r="AR252" s="6"/>
      <c r="AS252" s="6"/>
      <c r="AT252" s="6"/>
    </row>
    <row r="253" spans="1:46" s="46" customFormat="1" ht="25.5" x14ac:dyDescent="0.25">
      <c r="A253" s="6"/>
      <c r="B253" s="6"/>
      <c r="C253" s="6"/>
      <c r="D253" s="6"/>
      <c r="E253" s="61"/>
      <c r="F253" s="6"/>
      <c r="G253" s="6"/>
      <c r="H253" s="6"/>
      <c r="I253" s="6"/>
      <c r="J253" s="6"/>
      <c r="K253" s="6"/>
      <c r="L253" s="6"/>
      <c r="M253" s="6"/>
      <c r="N253" s="6"/>
      <c r="O253" s="6"/>
      <c r="P253" s="6"/>
      <c r="Q253" s="6"/>
      <c r="R253" s="6"/>
      <c r="S253" s="6"/>
      <c r="T253" s="6"/>
      <c r="U253" s="6"/>
      <c r="V253" s="6"/>
      <c r="W253" s="6"/>
      <c r="X253" s="6"/>
      <c r="Y253" s="6"/>
      <c r="Z253" s="6"/>
      <c r="AA253" s="6"/>
      <c r="AB253" s="6"/>
      <c r="AC253" s="6"/>
      <c r="AD253" s="6"/>
      <c r="AE253" s="6"/>
      <c r="AF253" s="6"/>
      <c r="AG253" s="6"/>
      <c r="AH253" s="6"/>
      <c r="AI253" s="6"/>
      <c r="AJ253" s="6"/>
      <c r="AK253" s="6"/>
      <c r="AL253" s="6"/>
      <c r="AM253" s="6"/>
      <c r="AN253" s="6"/>
      <c r="AO253" s="6"/>
      <c r="AP253" s="6"/>
      <c r="AQ253" s="6"/>
      <c r="AR253" s="6"/>
      <c r="AS253" s="6"/>
      <c r="AT253" s="6"/>
    </row>
    <row r="254" spans="1:46" s="46" customFormat="1" ht="25.5" x14ac:dyDescent="0.25">
      <c r="A254" s="6"/>
      <c r="B254" s="6"/>
      <c r="C254" s="6"/>
      <c r="D254" s="6"/>
      <c r="E254" s="61"/>
      <c r="F254" s="6"/>
      <c r="G254" s="6"/>
      <c r="H254" s="6"/>
      <c r="I254" s="6"/>
      <c r="J254" s="6"/>
      <c r="K254" s="6"/>
      <c r="L254" s="6"/>
      <c r="M254" s="6"/>
      <c r="N254" s="6"/>
      <c r="O254" s="6"/>
      <c r="P254" s="6"/>
      <c r="Q254" s="6"/>
      <c r="R254" s="6"/>
      <c r="S254" s="6"/>
      <c r="T254" s="6"/>
      <c r="U254" s="6"/>
      <c r="V254" s="6"/>
      <c r="W254" s="6"/>
      <c r="X254" s="6"/>
      <c r="Y254" s="6"/>
      <c r="Z254" s="6"/>
      <c r="AA254" s="6"/>
      <c r="AB254" s="6"/>
      <c r="AC254" s="6"/>
      <c r="AD254" s="6"/>
      <c r="AE254" s="6"/>
      <c r="AF254" s="6"/>
      <c r="AG254" s="6"/>
      <c r="AH254" s="6"/>
      <c r="AI254" s="6"/>
      <c r="AJ254" s="6"/>
      <c r="AK254" s="6"/>
      <c r="AL254" s="6"/>
      <c r="AM254" s="6"/>
      <c r="AN254" s="6"/>
      <c r="AO254" s="6"/>
      <c r="AP254" s="6"/>
      <c r="AQ254" s="6"/>
      <c r="AR254" s="6"/>
      <c r="AS254" s="6"/>
      <c r="AT254" s="6"/>
    </row>
    <row r="255" spans="1:46" s="46" customFormat="1" ht="25.5" x14ac:dyDescent="0.25">
      <c r="A255" s="6"/>
      <c r="B255" s="6"/>
      <c r="C255" s="6"/>
      <c r="D255" s="6"/>
      <c r="E255" s="61"/>
      <c r="F255" s="6"/>
      <c r="G255" s="6"/>
      <c r="H255" s="6"/>
      <c r="I255" s="6"/>
      <c r="J255" s="6"/>
      <c r="K255" s="6"/>
      <c r="L255" s="6"/>
      <c r="M255" s="6"/>
      <c r="N255" s="6"/>
      <c r="O255" s="6"/>
      <c r="P255" s="6"/>
      <c r="Q255" s="6"/>
      <c r="R255" s="6"/>
      <c r="S255" s="6"/>
      <c r="T255" s="6"/>
      <c r="U255" s="6"/>
      <c r="V255" s="6"/>
      <c r="W255" s="6"/>
      <c r="X255" s="6"/>
      <c r="Y255" s="6"/>
      <c r="Z255" s="6"/>
      <c r="AA255" s="6"/>
      <c r="AB255" s="6"/>
      <c r="AC255" s="6"/>
      <c r="AD255" s="6"/>
      <c r="AE255" s="6"/>
      <c r="AF255" s="6"/>
      <c r="AG255" s="6"/>
      <c r="AH255" s="6"/>
      <c r="AI255" s="6"/>
      <c r="AJ255" s="6"/>
      <c r="AK255" s="6"/>
      <c r="AL255" s="6"/>
      <c r="AM255" s="6"/>
      <c r="AN255" s="6"/>
      <c r="AO255" s="6"/>
      <c r="AP255" s="6"/>
      <c r="AQ255" s="6"/>
      <c r="AR255" s="6"/>
      <c r="AS255" s="6"/>
      <c r="AT255" s="6"/>
    </row>
    <row r="256" spans="1:46" s="46" customFormat="1" ht="25.5" x14ac:dyDescent="0.25">
      <c r="A256" s="6"/>
      <c r="B256" s="6"/>
      <c r="C256" s="6"/>
      <c r="D256" s="6"/>
      <c r="E256" s="61"/>
      <c r="F256" s="6"/>
      <c r="G256" s="6"/>
      <c r="H256" s="6"/>
      <c r="I256" s="6"/>
      <c r="J256" s="6"/>
      <c r="K256" s="6"/>
      <c r="L256" s="6"/>
      <c r="M256" s="6"/>
      <c r="N256" s="6"/>
      <c r="O256" s="6"/>
      <c r="P256" s="6"/>
      <c r="Q256" s="6"/>
      <c r="R256" s="6"/>
      <c r="S256" s="6"/>
      <c r="T256" s="6"/>
      <c r="U256" s="6"/>
      <c r="V256" s="6"/>
      <c r="W256" s="6"/>
      <c r="X256" s="6"/>
      <c r="Y256" s="6"/>
      <c r="Z256" s="6"/>
      <c r="AA256" s="6"/>
      <c r="AB256" s="6"/>
      <c r="AC256" s="6"/>
      <c r="AD256" s="6"/>
      <c r="AE256" s="6"/>
      <c r="AF256" s="6"/>
      <c r="AG256" s="6"/>
      <c r="AH256" s="6"/>
      <c r="AI256" s="6"/>
      <c r="AJ256" s="6"/>
      <c r="AK256" s="6"/>
      <c r="AL256" s="6"/>
      <c r="AM256" s="6"/>
      <c r="AN256" s="6"/>
      <c r="AO256" s="6"/>
      <c r="AP256" s="6"/>
      <c r="AQ256" s="6"/>
      <c r="AR256" s="6"/>
      <c r="AS256" s="6"/>
      <c r="AT256" s="6"/>
    </row>
    <row r="257" spans="1:46" s="46" customFormat="1" ht="25.5" x14ac:dyDescent="0.25">
      <c r="A257" s="6"/>
      <c r="B257" s="6"/>
      <c r="C257" s="6"/>
      <c r="D257" s="6"/>
      <c r="E257" s="61"/>
      <c r="F257" s="6"/>
      <c r="G257" s="6"/>
      <c r="H257" s="6"/>
      <c r="I257" s="6"/>
      <c r="J257" s="6"/>
      <c r="K257" s="6"/>
      <c r="L257" s="6"/>
      <c r="M257" s="6"/>
      <c r="N257" s="6"/>
      <c r="O257" s="6"/>
      <c r="P257" s="6"/>
      <c r="Q257" s="6"/>
      <c r="R257" s="6"/>
      <c r="S257" s="6"/>
      <c r="T257" s="6"/>
      <c r="U257" s="6"/>
      <c r="V257" s="6"/>
      <c r="W257" s="6"/>
      <c r="X257" s="6"/>
      <c r="Y257" s="6"/>
      <c r="Z257" s="6"/>
      <c r="AA257" s="6"/>
      <c r="AB257" s="6"/>
      <c r="AC257" s="6"/>
      <c r="AD257" s="6"/>
      <c r="AE257" s="6"/>
      <c r="AF257" s="6"/>
      <c r="AG257" s="6"/>
      <c r="AH257" s="6"/>
      <c r="AI257" s="6"/>
      <c r="AJ257" s="6"/>
      <c r="AK257" s="6"/>
      <c r="AL257" s="6"/>
      <c r="AM257" s="6"/>
      <c r="AN257" s="6"/>
      <c r="AO257" s="6"/>
      <c r="AP257" s="6"/>
      <c r="AQ257" s="6"/>
      <c r="AR257" s="6"/>
      <c r="AS257" s="6"/>
      <c r="AT257" s="6"/>
    </row>
    <row r="258" spans="1:46" s="46" customFormat="1" ht="25.5" x14ac:dyDescent="0.25">
      <c r="A258" s="6"/>
      <c r="B258" s="6"/>
      <c r="C258" s="6"/>
      <c r="D258" s="6"/>
      <c r="E258" s="61"/>
      <c r="F258" s="6"/>
      <c r="G258" s="6"/>
      <c r="H258" s="6"/>
      <c r="I258" s="6"/>
      <c r="J258" s="6"/>
      <c r="K258" s="6"/>
      <c r="L258" s="6"/>
      <c r="M258" s="6"/>
      <c r="N258" s="6"/>
      <c r="O258" s="6"/>
      <c r="P258" s="6"/>
      <c r="Q258" s="6"/>
      <c r="R258" s="6"/>
      <c r="S258" s="6"/>
      <c r="T258" s="6"/>
      <c r="U258" s="6"/>
      <c r="V258" s="6"/>
      <c r="W258" s="6"/>
      <c r="X258" s="6"/>
      <c r="Y258" s="6"/>
      <c r="Z258" s="6"/>
      <c r="AA258" s="6"/>
      <c r="AB258" s="6"/>
      <c r="AC258" s="6"/>
      <c r="AD258" s="6"/>
      <c r="AE258" s="6"/>
      <c r="AF258" s="6"/>
      <c r="AG258" s="6"/>
      <c r="AH258" s="6"/>
      <c r="AI258" s="6"/>
      <c r="AJ258" s="6"/>
      <c r="AK258" s="6"/>
      <c r="AL258" s="6"/>
      <c r="AM258" s="6"/>
      <c r="AN258" s="6"/>
      <c r="AO258" s="6"/>
      <c r="AP258" s="6"/>
      <c r="AQ258" s="6"/>
      <c r="AR258" s="6"/>
      <c r="AS258" s="6"/>
      <c r="AT258" s="6"/>
    </row>
    <row r="259" spans="1:46" s="46" customFormat="1" ht="25.5" x14ac:dyDescent="0.25">
      <c r="A259" s="6"/>
      <c r="B259" s="6"/>
      <c r="C259" s="6"/>
      <c r="D259" s="6"/>
      <c r="E259" s="61"/>
      <c r="F259" s="6"/>
      <c r="G259" s="6"/>
      <c r="H259" s="6"/>
      <c r="I259" s="6"/>
      <c r="J259" s="6"/>
      <c r="K259" s="6"/>
      <c r="L259" s="6"/>
      <c r="M259" s="6"/>
      <c r="N259" s="6"/>
      <c r="O259" s="6"/>
      <c r="P259" s="6"/>
      <c r="Q259" s="6"/>
      <c r="R259" s="6"/>
      <c r="S259" s="6"/>
      <c r="T259" s="6"/>
      <c r="U259" s="6"/>
      <c r="V259" s="6"/>
      <c r="W259" s="6"/>
      <c r="X259" s="6"/>
      <c r="Y259" s="6"/>
      <c r="Z259" s="6"/>
      <c r="AA259" s="6"/>
      <c r="AB259" s="6"/>
      <c r="AC259" s="6"/>
      <c r="AD259" s="6"/>
      <c r="AE259" s="6"/>
      <c r="AF259" s="6"/>
      <c r="AG259" s="6"/>
      <c r="AH259" s="6"/>
      <c r="AI259" s="6"/>
      <c r="AJ259" s="6"/>
      <c r="AK259" s="6"/>
      <c r="AL259" s="6"/>
      <c r="AM259" s="6"/>
      <c r="AN259" s="6"/>
      <c r="AO259" s="6"/>
      <c r="AP259" s="6"/>
      <c r="AQ259" s="6"/>
      <c r="AR259" s="6"/>
      <c r="AS259" s="6"/>
      <c r="AT259" s="6"/>
    </row>
    <row r="260" spans="1:46" s="46" customFormat="1" ht="25.5" x14ac:dyDescent="0.25">
      <c r="A260" s="6"/>
      <c r="B260" s="6"/>
      <c r="C260" s="6"/>
      <c r="D260" s="6"/>
      <c r="E260" s="61"/>
      <c r="F260" s="6"/>
      <c r="G260" s="6"/>
      <c r="H260" s="6"/>
      <c r="I260" s="6"/>
      <c r="J260" s="6"/>
      <c r="K260" s="6"/>
      <c r="L260" s="6"/>
      <c r="M260" s="6"/>
      <c r="N260" s="6"/>
      <c r="O260" s="6"/>
      <c r="P260" s="6"/>
      <c r="Q260" s="6"/>
      <c r="R260" s="6"/>
      <c r="S260" s="6"/>
      <c r="T260" s="6"/>
      <c r="U260" s="6"/>
      <c r="V260" s="6"/>
      <c r="W260" s="6"/>
      <c r="X260" s="6"/>
      <c r="Y260" s="6"/>
      <c r="Z260" s="6"/>
      <c r="AA260" s="6"/>
      <c r="AB260" s="6"/>
      <c r="AC260" s="6"/>
      <c r="AD260" s="6"/>
      <c r="AE260" s="6"/>
      <c r="AF260" s="6"/>
      <c r="AG260" s="6"/>
      <c r="AH260" s="6"/>
      <c r="AI260" s="6"/>
      <c r="AJ260" s="6"/>
      <c r="AK260" s="6"/>
      <c r="AL260" s="6"/>
      <c r="AM260" s="6"/>
      <c r="AN260" s="6"/>
      <c r="AO260" s="6"/>
      <c r="AP260" s="6"/>
      <c r="AQ260" s="6"/>
      <c r="AR260" s="6"/>
      <c r="AS260" s="6"/>
      <c r="AT260" s="6"/>
    </row>
    <row r="261" spans="1:46" s="46" customFormat="1" ht="25.5" x14ac:dyDescent="0.25">
      <c r="A261" s="6"/>
      <c r="B261" s="6"/>
      <c r="C261" s="6"/>
      <c r="D261" s="6"/>
      <c r="E261" s="61"/>
      <c r="F261" s="6"/>
      <c r="G261" s="6"/>
      <c r="H261" s="6"/>
      <c r="I261" s="6"/>
      <c r="J261" s="6"/>
      <c r="K261" s="6"/>
      <c r="L261" s="6"/>
      <c r="M261" s="6"/>
      <c r="N261" s="6"/>
      <c r="O261" s="6"/>
      <c r="P261" s="6"/>
      <c r="Q261" s="6"/>
      <c r="R261" s="6"/>
      <c r="S261" s="6"/>
      <c r="T261" s="6"/>
      <c r="U261" s="6"/>
      <c r="V261" s="6"/>
      <c r="W261" s="6"/>
      <c r="X261" s="6"/>
      <c r="Y261" s="6"/>
      <c r="Z261" s="6"/>
      <c r="AA261" s="6"/>
      <c r="AB261" s="6"/>
      <c r="AC261" s="6"/>
      <c r="AD261" s="6"/>
      <c r="AE261" s="6"/>
      <c r="AF261" s="6"/>
      <c r="AG261" s="6"/>
      <c r="AH261" s="6"/>
      <c r="AI261" s="6"/>
      <c r="AJ261" s="6"/>
      <c r="AK261" s="6"/>
      <c r="AL261" s="6"/>
      <c r="AM261" s="6"/>
      <c r="AN261" s="6"/>
      <c r="AO261" s="6"/>
      <c r="AP261" s="6"/>
      <c r="AQ261" s="6"/>
      <c r="AR261" s="6"/>
      <c r="AS261" s="6"/>
      <c r="AT261" s="6"/>
    </row>
    <row r="262" spans="1:46" s="46" customFormat="1" ht="25.5" x14ac:dyDescent="0.25">
      <c r="A262" s="6"/>
      <c r="B262" s="6"/>
      <c r="C262" s="6"/>
      <c r="D262" s="6"/>
      <c r="E262" s="61"/>
      <c r="F262" s="6"/>
      <c r="G262" s="6"/>
      <c r="H262" s="6"/>
      <c r="I262" s="6"/>
      <c r="J262" s="6"/>
      <c r="K262" s="6"/>
      <c r="L262" s="6"/>
      <c r="M262" s="6"/>
      <c r="N262" s="6"/>
      <c r="O262" s="6"/>
      <c r="P262" s="6"/>
      <c r="Q262" s="6"/>
      <c r="R262" s="6"/>
      <c r="S262" s="6"/>
      <c r="T262" s="6"/>
      <c r="U262" s="6"/>
      <c r="V262" s="6"/>
      <c r="W262" s="6"/>
      <c r="X262" s="6"/>
      <c r="Y262" s="6"/>
      <c r="Z262" s="6"/>
      <c r="AA262" s="6"/>
      <c r="AB262" s="6"/>
      <c r="AC262" s="6"/>
      <c r="AD262" s="6"/>
      <c r="AE262" s="6"/>
      <c r="AF262" s="6"/>
      <c r="AG262" s="6"/>
      <c r="AH262" s="6"/>
      <c r="AI262" s="6"/>
      <c r="AJ262" s="6"/>
      <c r="AK262" s="6"/>
      <c r="AL262" s="6"/>
      <c r="AM262" s="6"/>
      <c r="AN262" s="6"/>
      <c r="AO262" s="6"/>
      <c r="AP262" s="6"/>
      <c r="AQ262" s="6"/>
      <c r="AR262" s="6"/>
      <c r="AS262" s="6"/>
      <c r="AT262" s="6"/>
    </row>
    <row r="263" spans="1:46" s="46" customFormat="1" ht="25.5" x14ac:dyDescent="0.25">
      <c r="A263" s="6"/>
      <c r="B263" s="6"/>
      <c r="C263" s="6"/>
      <c r="D263" s="6"/>
      <c r="E263" s="61"/>
      <c r="F263" s="6"/>
      <c r="G263" s="6"/>
      <c r="H263" s="6"/>
      <c r="I263" s="6"/>
      <c r="J263" s="6"/>
      <c r="K263" s="6"/>
      <c r="L263" s="6"/>
      <c r="M263" s="6"/>
      <c r="N263" s="6"/>
      <c r="O263" s="6"/>
      <c r="P263" s="6"/>
      <c r="Q263" s="6"/>
      <c r="R263" s="6"/>
      <c r="S263" s="6"/>
      <c r="T263" s="6"/>
      <c r="U263" s="6"/>
      <c r="V263" s="6"/>
      <c r="W263" s="6"/>
      <c r="X263" s="6"/>
      <c r="Y263" s="6"/>
      <c r="Z263" s="6"/>
      <c r="AA263" s="6"/>
      <c r="AB263" s="6"/>
      <c r="AC263" s="6"/>
      <c r="AD263" s="6"/>
      <c r="AE263" s="6"/>
      <c r="AF263" s="6"/>
      <c r="AG263" s="6"/>
      <c r="AH263" s="6"/>
      <c r="AI263" s="6"/>
      <c r="AJ263" s="6"/>
      <c r="AK263" s="6"/>
      <c r="AL263" s="6"/>
      <c r="AM263" s="6"/>
      <c r="AN263" s="6"/>
      <c r="AO263" s="6"/>
      <c r="AP263" s="6"/>
      <c r="AQ263" s="6"/>
      <c r="AR263" s="6"/>
      <c r="AS263" s="6"/>
      <c r="AT263" s="6"/>
    </row>
    <row r="264" spans="1:46" s="46" customFormat="1" ht="25.5" x14ac:dyDescent="0.25">
      <c r="A264" s="6"/>
      <c r="B264" s="6"/>
      <c r="C264" s="6"/>
      <c r="D264" s="6"/>
      <c r="E264" s="61"/>
      <c r="F264" s="6"/>
      <c r="G264" s="6"/>
      <c r="H264" s="6"/>
      <c r="I264" s="6"/>
      <c r="J264" s="6"/>
      <c r="K264" s="6"/>
      <c r="L264" s="6"/>
      <c r="M264" s="6"/>
      <c r="N264" s="6"/>
      <c r="O264" s="6"/>
      <c r="P264" s="6"/>
      <c r="Q264" s="6"/>
      <c r="R264" s="6"/>
      <c r="S264" s="6"/>
      <c r="T264" s="6"/>
      <c r="U264" s="6"/>
      <c r="V264" s="6"/>
      <c r="W264" s="6"/>
      <c r="X264" s="6"/>
      <c r="Y264" s="6"/>
      <c r="Z264" s="6"/>
      <c r="AA264" s="6"/>
      <c r="AB264" s="6"/>
      <c r="AC264" s="6"/>
      <c r="AD264" s="6"/>
      <c r="AE264" s="6"/>
      <c r="AF264" s="6"/>
      <c r="AG264" s="6"/>
      <c r="AH264" s="6"/>
      <c r="AI264" s="6"/>
      <c r="AJ264" s="6"/>
      <c r="AK264" s="6"/>
      <c r="AL264" s="6"/>
      <c r="AM264" s="6"/>
      <c r="AN264" s="6"/>
      <c r="AO264" s="6"/>
      <c r="AP264" s="6"/>
      <c r="AQ264" s="6"/>
      <c r="AR264" s="6"/>
      <c r="AS264" s="6"/>
      <c r="AT264" s="6"/>
    </row>
    <row r="265" spans="1:46" s="46" customFormat="1" ht="25.5" x14ac:dyDescent="0.25">
      <c r="A265" s="6"/>
      <c r="B265" s="6"/>
      <c r="C265" s="6"/>
      <c r="D265" s="6"/>
      <c r="E265" s="61"/>
      <c r="F265" s="6"/>
      <c r="G265" s="6"/>
      <c r="H265" s="6"/>
      <c r="I265" s="6"/>
      <c r="J265" s="6"/>
      <c r="K265" s="6"/>
      <c r="L265" s="6"/>
      <c r="M265" s="6"/>
      <c r="N265" s="6"/>
      <c r="O265" s="6"/>
      <c r="P265" s="6"/>
      <c r="Q265" s="6"/>
      <c r="R265" s="6"/>
      <c r="S265" s="6"/>
      <c r="T265" s="6"/>
      <c r="U265" s="6"/>
      <c r="V265" s="6"/>
      <c r="W265" s="6"/>
      <c r="X265" s="6"/>
      <c r="Y265" s="6"/>
      <c r="Z265" s="6"/>
      <c r="AA265" s="6"/>
      <c r="AB265" s="6"/>
      <c r="AC265" s="6"/>
      <c r="AD265" s="6"/>
      <c r="AE265" s="6"/>
      <c r="AF265" s="6"/>
      <c r="AG265" s="6"/>
      <c r="AH265" s="6"/>
      <c r="AI265" s="6"/>
      <c r="AJ265" s="6"/>
      <c r="AK265" s="6"/>
      <c r="AL265" s="6"/>
      <c r="AM265" s="6"/>
      <c r="AN265" s="6"/>
      <c r="AO265" s="6"/>
      <c r="AP265" s="6"/>
      <c r="AQ265" s="6"/>
      <c r="AR265" s="6"/>
      <c r="AS265" s="6"/>
      <c r="AT265" s="6"/>
    </row>
    <row r="266" spans="1:46" s="46" customFormat="1" ht="25.5" x14ac:dyDescent="0.25">
      <c r="A266" s="6"/>
      <c r="B266" s="6"/>
      <c r="C266" s="6"/>
      <c r="D266" s="6"/>
      <c r="E266" s="61"/>
      <c r="F266" s="6"/>
      <c r="G266" s="6"/>
      <c r="H266" s="6"/>
      <c r="I266" s="6"/>
      <c r="J266" s="6"/>
      <c r="K266" s="6"/>
      <c r="L266" s="6"/>
      <c r="M266" s="6"/>
      <c r="N266" s="6"/>
      <c r="O266" s="6"/>
      <c r="P266" s="6"/>
      <c r="Q266" s="6"/>
      <c r="R266" s="6"/>
      <c r="S266" s="6"/>
      <c r="T266" s="6"/>
      <c r="U266" s="6"/>
      <c r="V266" s="6"/>
      <c r="W266" s="6"/>
      <c r="X266" s="6"/>
      <c r="Y266" s="6"/>
      <c r="Z266" s="6"/>
      <c r="AA266" s="6"/>
      <c r="AB266" s="6"/>
      <c r="AC266" s="6"/>
      <c r="AD266" s="6"/>
      <c r="AE266" s="6"/>
      <c r="AF266" s="6"/>
      <c r="AG266" s="6"/>
      <c r="AH266" s="6"/>
      <c r="AI266" s="6"/>
      <c r="AJ266" s="6"/>
      <c r="AK266" s="6"/>
      <c r="AL266" s="6"/>
      <c r="AM266" s="6"/>
      <c r="AN266" s="6"/>
      <c r="AO266" s="6"/>
      <c r="AP266" s="6"/>
      <c r="AQ266" s="6"/>
      <c r="AR266" s="6"/>
      <c r="AS266" s="6"/>
      <c r="AT266" s="6"/>
    </row>
    <row r="267" spans="1:46" s="46" customFormat="1" ht="25.5" x14ac:dyDescent="0.25">
      <c r="A267" s="6"/>
      <c r="B267" s="6"/>
      <c r="C267" s="6"/>
      <c r="D267" s="6"/>
      <c r="E267" s="61"/>
      <c r="F267" s="6"/>
      <c r="G267" s="6"/>
      <c r="H267" s="6"/>
      <c r="I267" s="6"/>
      <c r="J267" s="6"/>
      <c r="K267" s="6"/>
      <c r="L267" s="6"/>
      <c r="M267" s="6"/>
      <c r="N267" s="6"/>
      <c r="O267" s="6"/>
      <c r="P267" s="6"/>
      <c r="Q267" s="6"/>
      <c r="R267" s="6"/>
      <c r="S267" s="6"/>
      <c r="T267" s="6"/>
      <c r="U267" s="6"/>
      <c r="V267" s="6"/>
      <c r="W267" s="6"/>
      <c r="X267" s="6"/>
      <c r="Y267" s="6"/>
      <c r="Z267" s="6"/>
      <c r="AA267" s="6"/>
      <c r="AB267" s="6"/>
      <c r="AC267" s="6"/>
      <c r="AD267" s="6"/>
      <c r="AE267" s="6"/>
      <c r="AF267" s="6"/>
      <c r="AG267" s="6"/>
      <c r="AH267" s="6"/>
      <c r="AI267" s="6"/>
      <c r="AJ267" s="6"/>
      <c r="AK267" s="6"/>
      <c r="AL267" s="6"/>
      <c r="AM267" s="6"/>
      <c r="AN267" s="6"/>
      <c r="AO267" s="6"/>
      <c r="AP267" s="6"/>
      <c r="AQ267" s="6"/>
      <c r="AR267" s="6"/>
      <c r="AS267" s="6"/>
      <c r="AT267" s="6"/>
    </row>
    <row r="268" spans="1:46" s="46" customFormat="1" ht="25.5" x14ac:dyDescent="0.25">
      <c r="A268" s="6"/>
      <c r="B268" s="6"/>
      <c r="C268" s="6"/>
      <c r="D268" s="6"/>
      <c r="E268" s="61"/>
      <c r="F268" s="6"/>
      <c r="G268" s="6"/>
      <c r="H268" s="6"/>
      <c r="I268" s="6"/>
      <c r="J268" s="6"/>
      <c r="K268" s="6"/>
      <c r="L268" s="6"/>
      <c r="M268" s="6"/>
      <c r="N268" s="6"/>
      <c r="O268" s="6"/>
      <c r="P268" s="6"/>
      <c r="Q268" s="6"/>
      <c r="R268" s="6"/>
      <c r="S268" s="6"/>
      <c r="T268" s="6"/>
      <c r="U268" s="6"/>
      <c r="V268" s="6"/>
      <c r="W268" s="6"/>
      <c r="X268" s="6"/>
      <c r="Y268" s="6"/>
      <c r="Z268" s="6"/>
      <c r="AA268" s="6"/>
      <c r="AB268" s="6"/>
      <c r="AC268" s="6"/>
      <c r="AD268" s="6"/>
      <c r="AE268" s="6"/>
      <c r="AF268" s="6"/>
      <c r="AG268" s="6"/>
      <c r="AH268" s="6"/>
      <c r="AI268" s="6"/>
      <c r="AJ268" s="6"/>
      <c r="AK268" s="6"/>
      <c r="AL268" s="6"/>
      <c r="AM268" s="6"/>
      <c r="AN268" s="6"/>
      <c r="AO268" s="6"/>
      <c r="AP268" s="6"/>
      <c r="AQ268" s="6"/>
      <c r="AR268" s="6"/>
      <c r="AS268" s="6"/>
      <c r="AT268" s="6"/>
    </row>
    <row r="269" spans="1:46" s="46" customFormat="1" ht="25.5" x14ac:dyDescent="0.25">
      <c r="A269" s="6"/>
      <c r="B269" s="6"/>
      <c r="C269" s="6"/>
      <c r="D269" s="6"/>
      <c r="E269" s="61"/>
      <c r="F269" s="6"/>
      <c r="G269" s="6"/>
      <c r="H269" s="6"/>
      <c r="I269" s="6"/>
      <c r="J269" s="6"/>
      <c r="K269" s="6"/>
      <c r="L269" s="6"/>
      <c r="M269" s="6"/>
      <c r="N269" s="6"/>
      <c r="O269" s="6"/>
      <c r="P269" s="6"/>
      <c r="Q269" s="6"/>
      <c r="R269" s="6"/>
      <c r="S269" s="6"/>
      <c r="T269" s="6"/>
      <c r="U269" s="6"/>
      <c r="V269" s="6"/>
      <c r="W269" s="6"/>
      <c r="X269" s="6"/>
      <c r="Y269" s="6"/>
      <c r="Z269" s="6"/>
      <c r="AA269" s="6"/>
      <c r="AB269" s="6"/>
      <c r="AC269" s="6"/>
      <c r="AD269" s="6"/>
      <c r="AE269" s="6"/>
      <c r="AF269" s="6"/>
      <c r="AG269" s="6"/>
      <c r="AH269" s="6"/>
      <c r="AI269" s="6"/>
      <c r="AJ269" s="6"/>
      <c r="AK269" s="6"/>
      <c r="AL269" s="6"/>
      <c r="AM269" s="6"/>
      <c r="AN269" s="6"/>
      <c r="AO269" s="6"/>
      <c r="AP269" s="6"/>
      <c r="AQ269" s="6"/>
      <c r="AR269" s="6"/>
      <c r="AS269" s="6"/>
      <c r="AT269" s="6"/>
    </row>
    <row r="270" spans="1:46" s="46" customFormat="1" ht="25.5" x14ac:dyDescent="0.25">
      <c r="A270" s="6"/>
      <c r="B270" s="6"/>
      <c r="C270" s="6"/>
      <c r="D270" s="6"/>
      <c r="E270" s="61"/>
      <c r="F270" s="6"/>
      <c r="G270" s="6"/>
      <c r="H270" s="6"/>
      <c r="I270" s="6"/>
      <c r="J270" s="6"/>
      <c r="K270" s="6"/>
      <c r="L270" s="6"/>
      <c r="M270" s="6"/>
      <c r="N270" s="6"/>
      <c r="O270" s="6"/>
      <c r="P270" s="6"/>
      <c r="Q270" s="6"/>
      <c r="R270" s="6"/>
      <c r="S270" s="6"/>
      <c r="T270" s="6"/>
      <c r="U270" s="6"/>
      <c r="V270" s="6"/>
      <c r="W270" s="6"/>
      <c r="X270" s="6"/>
      <c r="Y270" s="6"/>
      <c r="Z270" s="6"/>
      <c r="AA270" s="6"/>
      <c r="AB270" s="6"/>
      <c r="AC270" s="6"/>
      <c r="AD270" s="6"/>
      <c r="AE270" s="6"/>
      <c r="AF270" s="6"/>
      <c r="AG270" s="6"/>
      <c r="AH270" s="6"/>
      <c r="AI270" s="6"/>
      <c r="AJ270" s="6"/>
      <c r="AK270" s="6"/>
      <c r="AL270" s="6"/>
      <c r="AM270" s="6"/>
      <c r="AN270" s="6"/>
      <c r="AO270" s="6"/>
      <c r="AP270" s="6"/>
      <c r="AQ270" s="6"/>
      <c r="AR270" s="6"/>
      <c r="AS270" s="6"/>
      <c r="AT270" s="6"/>
    </row>
    <row r="271" spans="1:46" s="46" customFormat="1" ht="25.5" x14ac:dyDescent="0.25">
      <c r="A271" s="6"/>
      <c r="B271" s="6"/>
      <c r="C271" s="6"/>
      <c r="D271" s="6"/>
      <c r="E271" s="61"/>
      <c r="F271" s="6"/>
      <c r="G271" s="6"/>
      <c r="H271" s="6"/>
      <c r="I271" s="6"/>
      <c r="J271" s="6"/>
      <c r="K271" s="6"/>
      <c r="L271" s="6"/>
      <c r="M271" s="6"/>
      <c r="N271" s="6"/>
      <c r="O271" s="6"/>
      <c r="P271" s="6"/>
      <c r="Q271" s="6"/>
      <c r="R271" s="6"/>
      <c r="S271" s="6"/>
      <c r="T271" s="6"/>
      <c r="U271" s="6"/>
      <c r="V271" s="6"/>
      <c r="W271" s="6"/>
      <c r="X271" s="6"/>
      <c r="Y271" s="6"/>
      <c r="Z271" s="6"/>
      <c r="AA271" s="6"/>
      <c r="AB271" s="6"/>
      <c r="AC271" s="6"/>
      <c r="AD271" s="6"/>
      <c r="AE271" s="6"/>
      <c r="AF271" s="6"/>
      <c r="AG271" s="6"/>
      <c r="AH271" s="6"/>
      <c r="AI271" s="6"/>
      <c r="AJ271" s="6"/>
      <c r="AK271" s="6"/>
      <c r="AL271" s="6"/>
      <c r="AM271" s="6"/>
      <c r="AN271" s="6"/>
      <c r="AO271" s="6"/>
      <c r="AP271" s="6"/>
      <c r="AQ271" s="6"/>
      <c r="AR271" s="6"/>
      <c r="AS271" s="6"/>
      <c r="AT271" s="6"/>
    </row>
    <row r="272" spans="1:46" s="46" customFormat="1" ht="25.5" x14ac:dyDescent="0.25">
      <c r="A272" s="6"/>
      <c r="B272" s="6"/>
      <c r="C272" s="6"/>
      <c r="D272" s="6"/>
      <c r="E272" s="61"/>
      <c r="F272" s="6"/>
      <c r="G272" s="6"/>
      <c r="H272" s="6"/>
      <c r="I272" s="6"/>
      <c r="J272" s="6"/>
      <c r="K272" s="6"/>
      <c r="L272" s="6"/>
      <c r="M272" s="6"/>
      <c r="N272" s="6"/>
      <c r="O272" s="6"/>
      <c r="P272" s="6"/>
      <c r="Q272" s="6"/>
      <c r="R272" s="6"/>
      <c r="S272" s="6"/>
      <c r="T272" s="6"/>
      <c r="U272" s="6"/>
      <c r="V272" s="6"/>
      <c r="W272" s="6"/>
      <c r="X272" s="6"/>
      <c r="Y272" s="6"/>
      <c r="Z272" s="6"/>
      <c r="AA272" s="6"/>
      <c r="AB272" s="6"/>
      <c r="AC272" s="6"/>
      <c r="AD272" s="6"/>
      <c r="AE272" s="6"/>
      <c r="AF272" s="6"/>
      <c r="AG272" s="6"/>
      <c r="AH272" s="6"/>
      <c r="AI272" s="6"/>
      <c r="AJ272" s="6"/>
      <c r="AK272" s="6"/>
      <c r="AL272" s="6"/>
      <c r="AM272" s="6"/>
      <c r="AN272" s="6"/>
      <c r="AO272" s="6"/>
      <c r="AP272" s="6"/>
      <c r="AQ272" s="6"/>
      <c r="AR272" s="6"/>
      <c r="AS272" s="6"/>
      <c r="AT272" s="6"/>
    </row>
    <row r="273" spans="1:46" s="46" customFormat="1" ht="25.5" x14ac:dyDescent="0.25">
      <c r="A273" s="6"/>
      <c r="B273" s="6"/>
      <c r="C273" s="6"/>
      <c r="D273" s="6"/>
      <c r="E273" s="61"/>
      <c r="F273" s="6"/>
      <c r="G273" s="6"/>
      <c r="H273" s="6"/>
      <c r="I273" s="6"/>
      <c r="J273" s="6"/>
      <c r="K273" s="6"/>
      <c r="L273" s="6"/>
      <c r="M273" s="6"/>
      <c r="N273" s="6"/>
      <c r="O273" s="6"/>
      <c r="P273" s="6"/>
      <c r="Q273" s="6"/>
      <c r="R273" s="6"/>
      <c r="S273" s="6"/>
      <c r="T273" s="6"/>
      <c r="U273" s="6"/>
      <c r="V273" s="6"/>
      <c r="W273" s="6"/>
      <c r="X273" s="6"/>
      <c r="Y273" s="6"/>
      <c r="Z273" s="6"/>
      <c r="AA273" s="6"/>
      <c r="AB273" s="6"/>
      <c r="AC273" s="6"/>
      <c r="AD273" s="6"/>
      <c r="AE273" s="6"/>
      <c r="AF273" s="6"/>
      <c r="AG273" s="6"/>
      <c r="AH273" s="6"/>
      <c r="AI273" s="6"/>
      <c r="AJ273" s="6"/>
      <c r="AK273" s="6"/>
      <c r="AL273" s="6"/>
      <c r="AM273" s="6"/>
      <c r="AN273" s="6"/>
      <c r="AO273" s="6"/>
      <c r="AP273" s="6"/>
      <c r="AQ273" s="6"/>
      <c r="AR273" s="6"/>
      <c r="AS273" s="6"/>
      <c r="AT273" s="6"/>
    </row>
    <row r="274" spans="1:46" s="46" customFormat="1" ht="25.5" x14ac:dyDescent="0.25">
      <c r="A274" s="6"/>
      <c r="B274" s="6"/>
      <c r="C274" s="6"/>
      <c r="D274" s="6"/>
      <c r="E274" s="61"/>
      <c r="F274" s="6"/>
      <c r="G274" s="6"/>
      <c r="H274" s="6"/>
      <c r="I274" s="6"/>
      <c r="J274" s="6"/>
      <c r="K274" s="6"/>
      <c r="L274" s="6"/>
      <c r="M274" s="6"/>
      <c r="N274" s="6"/>
      <c r="O274" s="6"/>
      <c r="P274" s="6"/>
      <c r="Q274" s="6"/>
      <c r="R274" s="6"/>
      <c r="S274" s="6"/>
      <c r="T274" s="6"/>
      <c r="U274" s="6"/>
      <c r="V274" s="6"/>
      <c r="W274" s="6"/>
      <c r="X274" s="6"/>
      <c r="Y274" s="6"/>
      <c r="Z274" s="6"/>
      <c r="AA274" s="6"/>
      <c r="AB274" s="6"/>
      <c r="AC274" s="6"/>
      <c r="AD274" s="6"/>
      <c r="AE274" s="6"/>
      <c r="AF274" s="6"/>
      <c r="AG274" s="6"/>
      <c r="AH274" s="6"/>
      <c r="AI274" s="6"/>
      <c r="AJ274" s="6"/>
      <c r="AK274" s="6"/>
      <c r="AL274" s="6"/>
      <c r="AM274" s="6"/>
      <c r="AN274" s="6"/>
      <c r="AO274" s="6"/>
      <c r="AP274" s="6"/>
      <c r="AQ274" s="6"/>
      <c r="AR274" s="6"/>
      <c r="AS274" s="6"/>
      <c r="AT274" s="6"/>
    </row>
    <row r="275" spans="1:46" s="46" customFormat="1" ht="25.5" x14ac:dyDescent="0.25">
      <c r="A275" s="6"/>
      <c r="B275" s="6"/>
      <c r="C275" s="6"/>
      <c r="D275" s="6"/>
      <c r="E275" s="61"/>
      <c r="F275" s="6"/>
      <c r="G275" s="6"/>
      <c r="H275" s="6"/>
      <c r="I275" s="6"/>
      <c r="J275" s="6"/>
      <c r="K275" s="6"/>
      <c r="L275" s="6"/>
      <c r="M275" s="6"/>
      <c r="N275" s="6"/>
      <c r="O275" s="6"/>
      <c r="P275" s="6"/>
      <c r="Q275" s="6"/>
      <c r="R275" s="6"/>
      <c r="S275" s="6"/>
      <c r="T275" s="6"/>
      <c r="U275" s="6"/>
      <c r="V275" s="6"/>
      <c r="W275" s="6"/>
      <c r="X275" s="6"/>
      <c r="Y275" s="6"/>
      <c r="Z275" s="6"/>
      <c r="AA275" s="6"/>
      <c r="AB275" s="6"/>
      <c r="AC275" s="6"/>
      <c r="AD275" s="6"/>
      <c r="AE275" s="6"/>
      <c r="AF275" s="6"/>
      <c r="AG275" s="6"/>
      <c r="AH275" s="6"/>
      <c r="AI275" s="6"/>
      <c r="AJ275" s="6"/>
      <c r="AK275" s="6"/>
      <c r="AL275" s="6"/>
      <c r="AM275" s="6"/>
      <c r="AN275" s="6"/>
      <c r="AO275" s="6"/>
      <c r="AP275" s="6"/>
      <c r="AQ275" s="6"/>
      <c r="AR275" s="6"/>
      <c r="AS275" s="6"/>
      <c r="AT275" s="6"/>
    </row>
    <row r="276" spans="1:46" s="46" customFormat="1" ht="25.5" x14ac:dyDescent="0.25">
      <c r="A276" s="6"/>
      <c r="B276" s="6"/>
      <c r="C276" s="6"/>
      <c r="D276" s="6"/>
      <c r="E276" s="61"/>
      <c r="F276" s="6"/>
      <c r="G276" s="6"/>
      <c r="H276" s="6"/>
      <c r="I276" s="6"/>
      <c r="J276" s="6"/>
      <c r="K276" s="6"/>
      <c r="L276" s="6"/>
      <c r="M276" s="6"/>
      <c r="N276" s="6"/>
      <c r="O276" s="6"/>
      <c r="P276" s="6"/>
      <c r="Q276" s="6"/>
      <c r="R276" s="6"/>
      <c r="S276" s="6"/>
      <c r="T276" s="6"/>
      <c r="U276" s="6"/>
      <c r="V276" s="6"/>
      <c r="W276" s="6"/>
      <c r="X276" s="6"/>
      <c r="Y276" s="6"/>
      <c r="Z276" s="6"/>
      <c r="AA276" s="6"/>
      <c r="AB276" s="6"/>
      <c r="AC276" s="6"/>
      <c r="AD276" s="6"/>
      <c r="AE276" s="6"/>
      <c r="AF276" s="6"/>
      <c r="AG276" s="6"/>
      <c r="AH276" s="6"/>
      <c r="AI276" s="6"/>
      <c r="AJ276" s="6"/>
      <c r="AK276" s="6"/>
      <c r="AL276" s="6"/>
      <c r="AM276" s="6"/>
      <c r="AN276" s="6"/>
      <c r="AO276" s="6"/>
      <c r="AP276" s="6"/>
      <c r="AQ276" s="6"/>
      <c r="AR276" s="6"/>
      <c r="AS276" s="6"/>
      <c r="AT276" s="6"/>
    </row>
    <row r="277" spans="1:46" s="46" customFormat="1" ht="25.5" x14ac:dyDescent="0.25">
      <c r="A277" s="6"/>
      <c r="B277" s="6"/>
      <c r="C277" s="6"/>
      <c r="D277" s="6"/>
      <c r="E277" s="61"/>
      <c r="F277" s="6"/>
      <c r="G277" s="6"/>
      <c r="H277" s="6"/>
      <c r="I277" s="6"/>
      <c r="J277" s="6"/>
      <c r="K277" s="6"/>
      <c r="L277" s="6"/>
      <c r="M277" s="6"/>
      <c r="N277" s="6"/>
      <c r="O277" s="6"/>
      <c r="P277" s="6"/>
      <c r="Q277" s="6"/>
      <c r="R277" s="6"/>
      <c r="S277" s="6"/>
      <c r="T277" s="6"/>
      <c r="U277" s="6"/>
      <c r="V277" s="6"/>
      <c r="W277" s="6"/>
      <c r="X277" s="6"/>
      <c r="Y277" s="6"/>
      <c r="Z277" s="6"/>
      <c r="AA277" s="6"/>
      <c r="AB277" s="6"/>
      <c r="AC277" s="6"/>
      <c r="AD277" s="6"/>
      <c r="AE277" s="6"/>
      <c r="AF277" s="6"/>
      <c r="AG277" s="6"/>
      <c r="AH277" s="6"/>
      <c r="AI277" s="6"/>
      <c r="AJ277" s="6"/>
      <c r="AK277" s="6"/>
      <c r="AL277" s="6"/>
      <c r="AM277" s="6"/>
      <c r="AN277" s="6"/>
      <c r="AO277" s="6"/>
      <c r="AP277" s="6"/>
      <c r="AQ277" s="6"/>
      <c r="AR277" s="6"/>
      <c r="AS277" s="6"/>
      <c r="AT277" s="6"/>
    </row>
    <row r="278" spans="1:46" s="46" customFormat="1" ht="25.5" x14ac:dyDescent="0.25">
      <c r="A278" s="6"/>
      <c r="B278" s="6"/>
      <c r="C278" s="6"/>
      <c r="D278" s="6"/>
      <c r="E278" s="61"/>
      <c r="F278" s="6"/>
      <c r="G278" s="6"/>
      <c r="H278" s="6"/>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row>
    <row r="279" spans="1:46" s="46" customFormat="1" ht="25.5" x14ac:dyDescent="0.25">
      <c r="A279" s="6"/>
      <c r="B279" s="6"/>
      <c r="C279" s="6"/>
      <c r="D279" s="6"/>
      <c r="E279" s="61"/>
      <c r="F279" s="6"/>
      <c r="G279" s="6"/>
      <c r="H279" s="6"/>
      <c r="I279" s="6"/>
      <c r="J279" s="6"/>
      <c r="K279" s="6"/>
      <c r="L279" s="6"/>
      <c r="M279" s="6"/>
      <c r="N279" s="6"/>
      <c r="O279" s="6"/>
      <c r="P279" s="6"/>
      <c r="Q279" s="6"/>
      <c r="R279" s="6"/>
      <c r="S279" s="6"/>
      <c r="T279" s="6"/>
      <c r="U279" s="6"/>
      <c r="V279" s="6"/>
      <c r="W279" s="6"/>
      <c r="X279" s="6"/>
      <c r="Y279" s="6"/>
      <c r="Z279" s="6"/>
      <c r="AA279" s="6"/>
      <c r="AB279" s="6"/>
      <c r="AC279" s="6"/>
      <c r="AD279" s="6"/>
      <c r="AE279" s="6"/>
      <c r="AF279" s="6"/>
      <c r="AG279" s="6"/>
      <c r="AH279" s="6"/>
      <c r="AI279" s="6"/>
      <c r="AJ279" s="6"/>
      <c r="AK279" s="6"/>
      <c r="AL279" s="6"/>
      <c r="AM279" s="6"/>
      <c r="AN279" s="6"/>
      <c r="AO279" s="6"/>
      <c r="AP279" s="6"/>
      <c r="AQ279" s="6"/>
      <c r="AR279" s="6"/>
      <c r="AS279" s="6"/>
      <c r="AT279" s="6"/>
    </row>
    <row r="280" spans="1:46" s="46" customFormat="1" ht="25.5" x14ac:dyDescent="0.25">
      <c r="A280" s="6"/>
      <c r="B280" s="6"/>
      <c r="C280" s="6"/>
      <c r="D280" s="6"/>
      <c r="E280" s="61"/>
      <c r="F280" s="6"/>
      <c r="G280" s="6"/>
      <c r="H280" s="6"/>
      <c r="I280" s="6"/>
      <c r="J280" s="6"/>
      <c r="K280" s="6"/>
      <c r="L280" s="6"/>
      <c r="M280" s="6"/>
      <c r="N280" s="6"/>
      <c r="O280" s="6"/>
      <c r="P280" s="6"/>
      <c r="Q280" s="6"/>
      <c r="R280" s="6"/>
      <c r="S280" s="6"/>
      <c r="T280" s="6"/>
      <c r="U280" s="6"/>
      <c r="V280" s="6"/>
      <c r="W280" s="6"/>
      <c r="X280" s="6"/>
      <c r="Y280" s="6"/>
      <c r="Z280" s="6"/>
      <c r="AA280" s="6"/>
      <c r="AB280" s="6"/>
      <c r="AC280" s="6"/>
      <c r="AD280" s="6"/>
      <c r="AE280" s="6"/>
      <c r="AF280" s="6"/>
      <c r="AG280" s="6"/>
      <c r="AH280" s="6"/>
      <c r="AI280" s="6"/>
      <c r="AJ280" s="6"/>
      <c r="AK280" s="6"/>
      <c r="AL280" s="6"/>
      <c r="AM280" s="6"/>
      <c r="AN280" s="6"/>
      <c r="AO280" s="6"/>
      <c r="AP280" s="6"/>
      <c r="AQ280" s="6"/>
      <c r="AR280" s="6"/>
      <c r="AS280" s="6"/>
      <c r="AT280" s="6"/>
    </row>
    <row r="281" spans="1:46" s="46" customFormat="1" ht="25.5" x14ac:dyDescent="0.25">
      <c r="A281" s="6"/>
      <c r="B281" s="6"/>
      <c r="C281" s="6"/>
      <c r="D281" s="6"/>
      <c r="E281" s="61"/>
      <c r="F281" s="6"/>
      <c r="G281" s="6"/>
      <c r="H281" s="6"/>
      <c r="I281" s="6"/>
      <c r="J281" s="6"/>
      <c r="K281" s="6"/>
      <c r="L281" s="6"/>
      <c r="M281" s="6"/>
      <c r="N281" s="6"/>
      <c r="O281" s="6"/>
      <c r="P281" s="6"/>
      <c r="Q281" s="6"/>
      <c r="R281" s="6"/>
      <c r="S281" s="6"/>
      <c r="T281" s="6"/>
      <c r="U281" s="6"/>
      <c r="V281" s="6"/>
      <c r="W281" s="6"/>
      <c r="X281" s="6"/>
      <c r="Y281" s="6"/>
      <c r="Z281" s="6"/>
      <c r="AA281" s="6"/>
      <c r="AB281" s="6"/>
      <c r="AC281" s="6"/>
      <c r="AD281" s="6"/>
      <c r="AE281" s="6"/>
      <c r="AF281" s="6"/>
      <c r="AG281" s="6"/>
      <c r="AH281" s="6"/>
      <c r="AI281" s="6"/>
      <c r="AJ281" s="6"/>
      <c r="AK281" s="6"/>
      <c r="AL281" s="6"/>
      <c r="AM281" s="6"/>
      <c r="AN281" s="6"/>
      <c r="AO281" s="6"/>
      <c r="AP281" s="6"/>
      <c r="AQ281" s="6"/>
      <c r="AR281" s="6"/>
      <c r="AS281" s="6"/>
      <c r="AT281" s="6"/>
    </row>
    <row r="282" spans="1:46" s="46" customFormat="1" ht="25.5" x14ac:dyDescent="0.25">
      <c r="A282" s="6"/>
      <c r="B282" s="6"/>
      <c r="C282" s="6"/>
      <c r="D282" s="6"/>
      <c r="E282" s="61"/>
      <c r="F282" s="6"/>
      <c r="G282" s="6"/>
      <c r="H282" s="6"/>
      <c r="I282" s="6"/>
      <c r="J282" s="6"/>
      <c r="K282" s="6"/>
      <c r="L282" s="6"/>
      <c r="M282" s="6"/>
      <c r="N282" s="6"/>
      <c r="O282" s="6"/>
      <c r="P282" s="6"/>
      <c r="Q282" s="6"/>
      <c r="R282" s="6"/>
      <c r="S282" s="6"/>
      <c r="T282" s="6"/>
      <c r="U282" s="6"/>
      <c r="V282" s="6"/>
      <c r="W282" s="6"/>
      <c r="X282" s="6"/>
      <c r="Y282" s="6"/>
      <c r="Z282" s="6"/>
      <c r="AA282" s="6"/>
      <c r="AB282" s="6"/>
      <c r="AC282" s="6"/>
      <c r="AD282" s="6"/>
      <c r="AE282" s="6"/>
      <c r="AF282" s="6"/>
      <c r="AG282" s="6"/>
      <c r="AH282" s="6"/>
      <c r="AI282" s="6"/>
      <c r="AJ282" s="6"/>
      <c r="AK282" s="6"/>
      <c r="AL282" s="6"/>
      <c r="AM282" s="6"/>
      <c r="AN282" s="6"/>
      <c r="AO282" s="6"/>
      <c r="AP282" s="6"/>
      <c r="AQ282" s="6"/>
      <c r="AR282" s="6"/>
      <c r="AS282" s="6"/>
      <c r="AT282" s="6"/>
    </row>
    <row r="283" spans="1:46" s="46" customFormat="1" ht="25.5" x14ac:dyDescent="0.25">
      <c r="A283" s="6"/>
      <c r="B283" s="6"/>
      <c r="C283" s="6"/>
      <c r="D283" s="6"/>
      <c r="E283" s="61"/>
      <c r="F283" s="6"/>
      <c r="G283" s="6"/>
      <c r="H283" s="6"/>
      <c r="I283" s="6"/>
      <c r="J283" s="6"/>
      <c r="K283" s="6"/>
      <c r="L283" s="6"/>
      <c r="M283" s="6"/>
      <c r="N283" s="6"/>
      <c r="O283" s="6"/>
      <c r="P283" s="6"/>
      <c r="Q283" s="6"/>
      <c r="R283" s="6"/>
      <c r="S283" s="6"/>
      <c r="T283" s="6"/>
      <c r="U283" s="6"/>
      <c r="V283" s="6"/>
      <c r="W283" s="6"/>
      <c r="X283" s="6"/>
      <c r="Y283" s="6"/>
      <c r="Z283" s="6"/>
      <c r="AA283" s="6"/>
      <c r="AB283" s="6"/>
      <c r="AC283" s="6"/>
      <c r="AD283" s="6"/>
      <c r="AE283" s="6"/>
      <c r="AF283" s="6"/>
      <c r="AG283" s="6"/>
      <c r="AH283" s="6"/>
      <c r="AI283" s="6"/>
      <c r="AJ283" s="6"/>
      <c r="AK283" s="6"/>
      <c r="AL283" s="6"/>
      <c r="AM283" s="6"/>
      <c r="AN283" s="6"/>
      <c r="AO283" s="6"/>
      <c r="AP283" s="6"/>
      <c r="AQ283" s="6"/>
      <c r="AR283" s="6"/>
      <c r="AS283" s="6"/>
      <c r="AT283" s="6"/>
    </row>
    <row r="284" spans="1:46" s="46" customFormat="1" ht="25.5" x14ac:dyDescent="0.25">
      <c r="A284" s="6"/>
      <c r="B284" s="6"/>
      <c r="C284" s="6"/>
      <c r="D284" s="6"/>
      <c r="E284" s="61"/>
      <c r="F284" s="6"/>
      <c r="G284" s="6"/>
      <c r="H284" s="6"/>
      <c r="I284" s="6"/>
      <c r="J284" s="6"/>
      <c r="K284" s="6"/>
      <c r="L284" s="6"/>
      <c r="M284" s="6"/>
      <c r="N284" s="6"/>
      <c r="O284" s="6"/>
      <c r="P284" s="6"/>
      <c r="Q284" s="6"/>
      <c r="R284" s="6"/>
      <c r="S284" s="6"/>
      <c r="T284" s="6"/>
      <c r="U284" s="6"/>
      <c r="V284" s="6"/>
      <c r="W284" s="6"/>
      <c r="X284" s="6"/>
      <c r="Y284" s="6"/>
      <c r="Z284" s="6"/>
      <c r="AA284" s="6"/>
      <c r="AB284" s="6"/>
      <c r="AC284" s="6"/>
      <c r="AD284" s="6"/>
      <c r="AE284" s="6"/>
      <c r="AF284" s="6"/>
      <c r="AG284" s="6"/>
      <c r="AH284" s="6"/>
      <c r="AI284" s="6"/>
      <c r="AJ284" s="6"/>
      <c r="AK284" s="6"/>
      <c r="AL284" s="6"/>
      <c r="AM284" s="6"/>
      <c r="AN284" s="6"/>
      <c r="AO284" s="6"/>
      <c r="AP284" s="6"/>
      <c r="AQ284" s="6"/>
      <c r="AR284" s="6"/>
      <c r="AS284" s="6"/>
      <c r="AT284" s="6"/>
    </row>
    <row r="285" spans="1:46" s="46" customFormat="1" ht="25.5" x14ac:dyDescent="0.25">
      <c r="A285" s="6"/>
      <c r="B285" s="6"/>
      <c r="C285" s="6"/>
      <c r="D285" s="6"/>
      <c r="E285" s="61"/>
      <c r="F285" s="6"/>
      <c r="G285" s="6"/>
      <c r="H285" s="6"/>
      <c r="I285" s="6"/>
      <c r="J285" s="6"/>
      <c r="K285" s="6"/>
      <c r="L285" s="6"/>
      <c r="M285" s="6"/>
      <c r="N285" s="6"/>
      <c r="O285" s="6"/>
      <c r="P285" s="6"/>
      <c r="Q285" s="6"/>
      <c r="R285" s="6"/>
      <c r="S285" s="6"/>
      <c r="T285" s="6"/>
      <c r="U285" s="6"/>
      <c r="V285" s="6"/>
      <c r="W285" s="6"/>
      <c r="X285" s="6"/>
      <c r="Y285" s="6"/>
      <c r="Z285" s="6"/>
      <c r="AA285" s="6"/>
      <c r="AB285" s="6"/>
      <c r="AC285" s="6"/>
      <c r="AD285" s="6"/>
      <c r="AE285" s="6"/>
      <c r="AF285" s="6"/>
      <c r="AG285" s="6"/>
      <c r="AH285" s="6"/>
      <c r="AI285" s="6"/>
      <c r="AJ285" s="6"/>
      <c r="AK285" s="6"/>
      <c r="AL285" s="6"/>
      <c r="AM285" s="6"/>
      <c r="AN285" s="6"/>
      <c r="AO285" s="6"/>
      <c r="AP285" s="6"/>
      <c r="AQ285" s="6"/>
      <c r="AR285" s="6"/>
      <c r="AS285" s="6"/>
      <c r="AT285" s="6"/>
    </row>
    <row r="286" spans="1:46" s="46" customFormat="1" ht="25.5" x14ac:dyDescent="0.25">
      <c r="A286" s="6"/>
      <c r="B286" s="6"/>
      <c r="C286" s="6"/>
      <c r="D286" s="6"/>
      <c r="E286" s="61"/>
      <c r="F286" s="6"/>
      <c r="G286" s="6"/>
      <c r="H286" s="6"/>
      <c r="I286" s="6"/>
      <c r="J286" s="6"/>
      <c r="K286" s="6"/>
      <c r="L286" s="6"/>
      <c r="M286" s="6"/>
      <c r="N286" s="6"/>
      <c r="O286" s="6"/>
      <c r="P286" s="6"/>
      <c r="Q286" s="6"/>
      <c r="R286" s="6"/>
      <c r="S286" s="6"/>
      <c r="T286" s="6"/>
      <c r="U286" s="6"/>
      <c r="V286" s="6"/>
      <c r="W286" s="6"/>
      <c r="X286" s="6"/>
      <c r="Y286" s="6"/>
      <c r="Z286" s="6"/>
      <c r="AA286" s="6"/>
      <c r="AB286" s="6"/>
      <c r="AC286" s="6"/>
      <c r="AD286" s="6"/>
      <c r="AE286" s="6"/>
      <c r="AF286" s="6"/>
      <c r="AG286" s="6"/>
      <c r="AH286" s="6"/>
      <c r="AI286" s="6"/>
      <c r="AJ286" s="6"/>
      <c r="AK286" s="6"/>
      <c r="AL286" s="6"/>
      <c r="AM286" s="6"/>
      <c r="AN286" s="6"/>
      <c r="AO286" s="6"/>
      <c r="AP286" s="6"/>
      <c r="AQ286" s="6"/>
      <c r="AR286" s="6"/>
      <c r="AS286" s="6"/>
      <c r="AT286" s="6"/>
    </row>
    <row r="287" spans="1:46" s="46" customFormat="1" ht="25.5" x14ac:dyDescent="0.25">
      <c r="A287" s="6"/>
      <c r="B287" s="6"/>
      <c r="C287" s="6"/>
      <c r="D287" s="6"/>
      <c r="E287" s="61"/>
      <c r="F287" s="6"/>
      <c r="G287" s="6"/>
      <c r="H287" s="6"/>
      <c r="I287" s="6"/>
      <c r="J287" s="6"/>
      <c r="K287" s="6"/>
      <c r="L287" s="6"/>
      <c r="M287" s="6"/>
      <c r="N287" s="6"/>
      <c r="O287" s="6"/>
      <c r="P287" s="6"/>
      <c r="Q287" s="6"/>
      <c r="R287" s="6"/>
      <c r="S287" s="6"/>
      <c r="T287" s="6"/>
      <c r="U287" s="6"/>
      <c r="V287" s="6"/>
      <c r="W287" s="6"/>
      <c r="X287" s="6"/>
      <c r="Y287" s="6"/>
      <c r="Z287" s="6"/>
      <c r="AA287" s="6"/>
      <c r="AB287" s="6"/>
      <c r="AC287" s="6"/>
      <c r="AD287" s="6"/>
      <c r="AE287" s="6"/>
      <c r="AF287" s="6"/>
      <c r="AG287" s="6"/>
      <c r="AH287" s="6"/>
      <c r="AI287" s="6"/>
      <c r="AJ287" s="6"/>
      <c r="AK287" s="6"/>
      <c r="AL287" s="6"/>
      <c r="AM287" s="6"/>
      <c r="AN287" s="6"/>
      <c r="AO287" s="6"/>
      <c r="AP287" s="6"/>
      <c r="AQ287" s="6"/>
      <c r="AR287" s="6"/>
      <c r="AS287" s="6"/>
      <c r="AT287" s="6"/>
    </row>
    <row r="288" spans="1:46" s="46" customFormat="1" ht="25.5" x14ac:dyDescent="0.25">
      <c r="A288" s="6"/>
      <c r="B288" s="6"/>
      <c r="C288" s="6"/>
      <c r="D288" s="6"/>
      <c r="E288" s="61"/>
      <c r="F288" s="6"/>
      <c r="G288" s="6"/>
      <c r="H288" s="6"/>
      <c r="I288" s="6"/>
      <c r="J288" s="6"/>
      <c r="K288" s="6"/>
      <c r="L288" s="6"/>
      <c r="M288" s="6"/>
      <c r="N288" s="6"/>
      <c r="O288" s="6"/>
      <c r="P288" s="6"/>
      <c r="Q288" s="6"/>
      <c r="R288" s="6"/>
      <c r="S288" s="6"/>
      <c r="T288" s="6"/>
      <c r="U288" s="6"/>
      <c r="V288" s="6"/>
      <c r="W288" s="6"/>
      <c r="X288" s="6"/>
      <c r="Y288" s="6"/>
      <c r="Z288" s="6"/>
      <c r="AA288" s="6"/>
      <c r="AB288" s="6"/>
      <c r="AC288" s="6"/>
      <c r="AD288" s="6"/>
      <c r="AE288" s="6"/>
      <c r="AF288" s="6"/>
      <c r="AG288" s="6"/>
      <c r="AH288" s="6"/>
      <c r="AI288" s="6"/>
      <c r="AJ288" s="6"/>
      <c r="AK288" s="6"/>
      <c r="AL288" s="6"/>
      <c r="AM288" s="6"/>
      <c r="AN288" s="6"/>
      <c r="AO288" s="6"/>
      <c r="AP288" s="6"/>
      <c r="AQ288" s="6"/>
      <c r="AR288" s="6"/>
      <c r="AS288" s="6"/>
      <c r="AT288" s="6"/>
    </row>
    <row r="289" spans="1:46" s="46" customFormat="1" ht="25.5" x14ac:dyDescent="0.25">
      <c r="A289" s="6"/>
      <c r="B289" s="6"/>
      <c r="C289" s="6"/>
      <c r="D289" s="6"/>
      <c r="E289" s="61"/>
      <c r="F289" s="6"/>
      <c r="G289" s="6"/>
      <c r="H289" s="6"/>
      <c r="I289" s="6"/>
      <c r="J289" s="6"/>
      <c r="K289" s="6"/>
      <c r="L289" s="6"/>
      <c r="M289" s="6"/>
      <c r="N289" s="6"/>
      <c r="O289" s="6"/>
      <c r="P289" s="6"/>
      <c r="Q289" s="6"/>
      <c r="R289" s="6"/>
      <c r="S289" s="6"/>
      <c r="T289" s="6"/>
      <c r="U289" s="6"/>
      <c r="V289" s="6"/>
      <c r="W289" s="6"/>
      <c r="X289" s="6"/>
      <c r="Y289" s="6"/>
      <c r="Z289" s="6"/>
      <c r="AA289" s="6"/>
      <c r="AB289" s="6"/>
      <c r="AC289" s="6"/>
      <c r="AD289" s="6"/>
      <c r="AE289" s="6"/>
      <c r="AF289" s="6"/>
      <c r="AG289" s="6"/>
      <c r="AH289" s="6"/>
      <c r="AI289" s="6"/>
      <c r="AJ289" s="6"/>
      <c r="AK289" s="6"/>
      <c r="AL289" s="6"/>
      <c r="AM289" s="6"/>
      <c r="AN289" s="6"/>
      <c r="AO289" s="6"/>
      <c r="AP289" s="6"/>
      <c r="AQ289" s="6"/>
      <c r="AR289" s="6"/>
      <c r="AS289" s="6"/>
      <c r="AT289" s="6"/>
    </row>
    <row r="290" spans="1:46" s="46" customFormat="1" ht="25.5" x14ac:dyDescent="0.25">
      <c r="A290" s="6"/>
      <c r="B290" s="6"/>
      <c r="C290" s="6"/>
      <c r="D290" s="6"/>
      <c r="E290" s="61"/>
      <c r="F290" s="6"/>
      <c r="G290" s="6"/>
      <c r="H290" s="6"/>
      <c r="I290" s="6"/>
      <c r="J290" s="6"/>
      <c r="K290" s="6"/>
      <c r="L290" s="6"/>
      <c r="M290" s="6"/>
      <c r="N290" s="6"/>
      <c r="O290" s="6"/>
      <c r="P290" s="6"/>
      <c r="Q290" s="6"/>
      <c r="R290" s="6"/>
      <c r="S290" s="6"/>
      <c r="T290" s="6"/>
      <c r="U290" s="6"/>
      <c r="V290" s="6"/>
      <c r="W290" s="6"/>
      <c r="X290" s="6"/>
      <c r="Y290" s="6"/>
      <c r="Z290" s="6"/>
      <c r="AA290" s="6"/>
      <c r="AB290" s="6"/>
      <c r="AC290" s="6"/>
      <c r="AD290" s="6"/>
      <c r="AE290" s="6"/>
      <c r="AF290" s="6"/>
      <c r="AG290" s="6"/>
      <c r="AH290" s="6"/>
      <c r="AI290" s="6"/>
      <c r="AJ290" s="6"/>
      <c r="AK290" s="6"/>
      <c r="AL290" s="6"/>
      <c r="AM290" s="6"/>
      <c r="AN290" s="6"/>
      <c r="AO290" s="6"/>
      <c r="AP290" s="6"/>
      <c r="AQ290" s="6"/>
      <c r="AR290" s="6"/>
      <c r="AS290" s="6"/>
      <c r="AT290" s="6"/>
    </row>
    <row r="291" spans="1:46" s="46" customFormat="1" ht="25.5" x14ac:dyDescent="0.25">
      <c r="A291" s="6"/>
      <c r="B291" s="6"/>
      <c r="C291" s="6"/>
      <c r="D291" s="6"/>
      <c r="E291" s="61"/>
      <c r="F291" s="6"/>
      <c r="G291" s="6"/>
      <c r="H291" s="6"/>
      <c r="I291" s="6"/>
      <c r="J291" s="6"/>
      <c r="K291" s="6"/>
      <c r="L291" s="6"/>
      <c r="M291" s="6"/>
      <c r="N291" s="6"/>
      <c r="O291" s="6"/>
      <c r="P291" s="6"/>
      <c r="Q291" s="6"/>
      <c r="R291" s="6"/>
      <c r="S291" s="6"/>
      <c r="T291" s="6"/>
      <c r="U291" s="6"/>
      <c r="V291" s="6"/>
      <c r="W291" s="6"/>
      <c r="X291" s="6"/>
      <c r="Y291" s="6"/>
      <c r="Z291" s="6"/>
      <c r="AA291" s="6"/>
      <c r="AB291" s="6"/>
      <c r="AC291" s="6"/>
      <c r="AD291" s="6"/>
      <c r="AE291" s="6"/>
      <c r="AF291" s="6"/>
      <c r="AG291" s="6"/>
      <c r="AH291" s="6"/>
      <c r="AI291" s="6"/>
      <c r="AJ291" s="6"/>
      <c r="AK291" s="6"/>
      <c r="AL291" s="6"/>
      <c r="AM291" s="6"/>
      <c r="AN291" s="6"/>
      <c r="AO291" s="6"/>
      <c r="AP291" s="6"/>
      <c r="AQ291" s="6"/>
      <c r="AR291" s="6"/>
      <c r="AS291" s="6"/>
      <c r="AT291" s="6"/>
    </row>
    <row r="292" spans="1:46" s="46" customFormat="1" ht="25.5" x14ac:dyDescent="0.25">
      <c r="A292" s="6"/>
      <c r="B292" s="6"/>
      <c r="C292" s="6"/>
      <c r="D292" s="6"/>
      <c r="E292" s="61"/>
      <c r="F292" s="6"/>
      <c r="G292" s="6"/>
      <c r="H292" s="6"/>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row>
    <row r="293" spans="1:46" s="46" customFormat="1" ht="25.5" x14ac:dyDescent="0.25">
      <c r="A293" s="6"/>
      <c r="B293" s="6"/>
      <c r="C293" s="6"/>
      <c r="D293" s="6"/>
      <c r="E293" s="61"/>
      <c r="F293" s="6"/>
      <c r="G293" s="6"/>
      <c r="H293" s="6"/>
      <c r="I293" s="6"/>
      <c r="J293" s="6"/>
      <c r="K293" s="6"/>
      <c r="L293" s="6"/>
      <c r="M293" s="6"/>
      <c r="N293" s="6"/>
      <c r="O293" s="6"/>
      <c r="P293" s="6"/>
      <c r="Q293" s="6"/>
      <c r="R293" s="6"/>
      <c r="S293" s="6"/>
      <c r="T293" s="6"/>
      <c r="U293" s="6"/>
      <c r="V293" s="6"/>
      <c r="W293" s="6"/>
      <c r="X293" s="6"/>
      <c r="Y293" s="6"/>
      <c r="Z293" s="6"/>
      <c r="AA293" s="6"/>
      <c r="AB293" s="6"/>
      <c r="AC293" s="6"/>
      <c r="AD293" s="6"/>
      <c r="AE293" s="6"/>
      <c r="AF293" s="6"/>
      <c r="AG293" s="6"/>
      <c r="AH293" s="6"/>
      <c r="AI293" s="6"/>
      <c r="AJ293" s="6"/>
      <c r="AK293" s="6"/>
      <c r="AL293" s="6"/>
      <c r="AM293" s="6"/>
      <c r="AN293" s="6"/>
      <c r="AO293" s="6"/>
      <c r="AP293" s="6"/>
      <c r="AQ293" s="6"/>
      <c r="AR293" s="6"/>
      <c r="AS293" s="6"/>
      <c r="AT293" s="6"/>
    </row>
    <row r="294" spans="1:46" s="46" customFormat="1" ht="25.5" x14ac:dyDescent="0.25">
      <c r="A294" s="6"/>
      <c r="B294" s="6"/>
      <c r="C294" s="6"/>
      <c r="D294" s="6"/>
      <c r="E294" s="61"/>
      <c r="F294" s="6"/>
      <c r="G294" s="6"/>
      <c r="H294" s="6"/>
      <c r="I294" s="6"/>
      <c r="J294" s="6"/>
      <c r="K294" s="6"/>
      <c r="L294" s="6"/>
      <c r="M294" s="6"/>
      <c r="N294" s="6"/>
      <c r="O294" s="6"/>
      <c r="P294" s="6"/>
      <c r="Q294" s="6"/>
      <c r="R294" s="6"/>
      <c r="S294" s="6"/>
      <c r="T294" s="6"/>
      <c r="U294" s="6"/>
      <c r="V294" s="6"/>
      <c r="W294" s="6"/>
      <c r="X294" s="6"/>
      <c r="Y294" s="6"/>
      <c r="Z294" s="6"/>
      <c r="AA294" s="6"/>
      <c r="AB294" s="6"/>
      <c r="AC294" s="6"/>
      <c r="AD294" s="6"/>
      <c r="AE294" s="6"/>
      <c r="AF294" s="6"/>
      <c r="AG294" s="6"/>
      <c r="AH294" s="6"/>
      <c r="AI294" s="6"/>
      <c r="AJ294" s="6"/>
      <c r="AK294" s="6"/>
      <c r="AL294" s="6"/>
      <c r="AM294" s="6"/>
      <c r="AN294" s="6"/>
      <c r="AO294" s="6"/>
      <c r="AP294" s="6"/>
      <c r="AQ294" s="6"/>
      <c r="AR294" s="6"/>
      <c r="AS294" s="6"/>
      <c r="AT294" s="6"/>
    </row>
    <row r="295" spans="1:46" s="46" customFormat="1" ht="25.5" x14ac:dyDescent="0.25">
      <c r="A295" s="6"/>
      <c r="B295" s="6"/>
      <c r="C295" s="6"/>
      <c r="D295" s="6"/>
      <c r="E295" s="61"/>
      <c r="F295" s="6"/>
      <c r="G295" s="6"/>
      <c r="H295" s="6"/>
      <c r="I295" s="6"/>
      <c r="J295" s="6"/>
      <c r="K295" s="6"/>
      <c r="L295" s="6"/>
      <c r="M295" s="6"/>
      <c r="N295" s="6"/>
      <c r="O295" s="6"/>
      <c r="P295" s="6"/>
      <c r="Q295" s="6"/>
      <c r="R295" s="6"/>
      <c r="S295" s="6"/>
      <c r="T295" s="6"/>
      <c r="U295" s="6"/>
      <c r="V295" s="6"/>
      <c r="W295" s="6"/>
      <c r="X295" s="6"/>
      <c r="Y295" s="6"/>
      <c r="Z295" s="6"/>
      <c r="AA295" s="6"/>
      <c r="AB295" s="6"/>
      <c r="AC295" s="6"/>
      <c r="AD295" s="6"/>
      <c r="AE295" s="6"/>
      <c r="AF295" s="6"/>
      <c r="AG295" s="6"/>
      <c r="AH295" s="6"/>
      <c r="AI295" s="6"/>
      <c r="AJ295" s="6"/>
      <c r="AK295" s="6"/>
      <c r="AL295" s="6"/>
      <c r="AM295" s="6"/>
      <c r="AN295" s="6"/>
      <c r="AO295" s="6"/>
      <c r="AP295" s="6"/>
      <c r="AQ295" s="6"/>
      <c r="AR295" s="6"/>
      <c r="AS295" s="6"/>
      <c r="AT295" s="6"/>
    </row>
    <row r="296" spans="1:46" s="46" customFormat="1" ht="25.5" x14ac:dyDescent="0.25">
      <c r="A296" s="6"/>
      <c r="B296" s="6"/>
      <c r="C296" s="6"/>
      <c r="D296" s="6"/>
      <c r="E296" s="61"/>
      <c r="F296" s="6"/>
      <c r="G296" s="6"/>
      <c r="H296" s="6"/>
      <c r="I296" s="6"/>
      <c r="J296" s="6"/>
      <c r="K296" s="6"/>
      <c r="L296" s="6"/>
      <c r="M296" s="6"/>
      <c r="N296" s="6"/>
      <c r="O296" s="6"/>
      <c r="P296" s="6"/>
      <c r="Q296" s="6"/>
      <c r="R296" s="6"/>
      <c r="S296" s="6"/>
      <c r="T296" s="6"/>
      <c r="U296" s="6"/>
      <c r="V296" s="6"/>
      <c r="W296" s="6"/>
      <c r="X296" s="6"/>
      <c r="Y296" s="6"/>
      <c r="Z296" s="6"/>
      <c r="AA296" s="6"/>
      <c r="AB296" s="6"/>
      <c r="AC296" s="6"/>
      <c r="AD296" s="6"/>
      <c r="AE296" s="6"/>
      <c r="AF296" s="6"/>
      <c r="AG296" s="6"/>
      <c r="AH296" s="6"/>
      <c r="AI296" s="6"/>
      <c r="AJ296" s="6"/>
      <c r="AK296" s="6"/>
      <c r="AL296" s="6"/>
      <c r="AM296" s="6"/>
      <c r="AN296" s="6"/>
      <c r="AO296" s="6"/>
      <c r="AP296" s="6"/>
      <c r="AQ296" s="6"/>
      <c r="AR296" s="6"/>
      <c r="AS296" s="6"/>
      <c r="AT296" s="6"/>
    </row>
    <row r="297" spans="1:46" s="46" customFormat="1" ht="25.5" x14ac:dyDescent="0.25">
      <c r="A297" s="6"/>
      <c r="B297" s="6"/>
      <c r="C297" s="6"/>
      <c r="D297" s="6"/>
      <c r="E297" s="61"/>
      <c r="F297" s="6"/>
      <c r="G297" s="6"/>
      <c r="H297" s="6"/>
      <c r="I297" s="6"/>
      <c r="J297" s="6"/>
      <c r="K297" s="6"/>
      <c r="L297" s="6"/>
      <c r="M297" s="6"/>
      <c r="N297" s="6"/>
      <c r="O297" s="6"/>
      <c r="P297" s="6"/>
      <c r="Q297" s="6"/>
      <c r="R297" s="6"/>
      <c r="S297" s="6"/>
      <c r="T297" s="6"/>
      <c r="U297" s="6"/>
      <c r="V297" s="6"/>
      <c r="W297" s="6"/>
      <c r="X297" s="6"/>
      <c r="Y297" s="6"/>
      <c r="Z297" s="6"/>
      <c r="AA297" s="6"/>
      <c r="AB297" s="6"/>
      <c r="AC297" s="6"/>
      <c r="AD297" s="6"/>
      <c r="AE297" s="6"/>
      <c r="AF297" s="6"/>
      <c r="AG297" s="6"/>
      <c r="AH297" s="6"/>
      <c r="AI297" s="6"/>
      <c r="AJ297" s="6"/>
      <c r="AK297" s="6"/>
      <c r="AL297" s="6"/>
      <c r="AM297" s="6"/>
      <c r="AN297" s="6"/>
      <c r="AO297" s="6"/>
      <c r="AP297" s="6"/>
      <c r="AQ297" s="6"/>
      <c r="AR297" s="6"/>
      <c r="AS297" s="6"/>
      <c r="AT297" s="6"/>
    </row>
    <row r="298" spans="1:46" s="46" customFormat="1" ht="25.5" x14ac:dyDescent="0.25">
      <c r="A298" s="6"/>
      <c r="B298" s="6"/>
      <c r="C298" s="6"/>
      <c r="D298" s="6"/>
      <c r="E298" s="61"/>
      <c r="F298" s="6"/>
      <c r="G298" s="6"/>
      <c r="H298" s="6"/>
      <c r="I298" s="6"/>
      <c r="J298" s="6"/>
      <c r="K298" s="6"/>
      <c r="L298" s="6"/>
      <c r="M298" s="6"/>
      <c r="N298" s="6"/>
      <c r="O298" s="6"/>
      <c r="P298" s="6"/>
      <c r="Q298" s="6"/>
      <c r="R298" s="6"/>
      <c r="S298" s="6"/>
      <c r="T298" s="6"/>
      <c r="U298" s="6"/>
      <c r="V298" s="6"/>
      <c r="W298" s="6"/>
      <c r="X298" s="6"/>
      <c r="Y298" s="6"/>
      <c r="Z298" s="6"/>
      <c r="AA298" s="6"/>
      <c r="AB298" s="6"/>
      <c r="AC298" s="6"/>
      <c r="AD298" s="6"/>
      <c r="AE298" s="6"/>
      <c r="AF298" s="6"/>
      <c r="AG298" s="6"/>
      <c r="AH298" s="6"/>
      <c r="AI298" s="6"/>
      <c r="AJ298" s="6"/>
      <c r="AK298" s="6"/>
      <c r="AL298" s="6"/>
      <c r="AM298" s="6"/>
      <c r="AN298" s="6"/>
      <c r="AO298" s="6"/>
      <c r="AP298" s="6"/>
      <c r="AQ298" s="6"/>
      <c r="AR298" s="6"/>
      <c r="AS298" s="6"/>
      <c r="AT298" s="6"/>
    </row>
    <row r="299" spans="1:46" s="46" customFormat="1" ht="25.5" x14ac:dyDescent="0.25">
      <c r="A299" s="6"/>
      <c r="B299" s="6"/>
      <c r="C299" s="6"/>
      <c r="D299" s="6"/>
      <c r="E299" s="61"/>
      <c r="F299" s="6"/>
      <c r="G299" s="6"/>
      <c r="H299" s="6"/>
      <c r="I299" s="6"/>
      <c r="J299" s="6"/>
      <c r="K299" s="6"/>
      <c r="L299" s="6"/>
      <c r="M299" s="6"/>
      <c r="N299" s="6"/>
      <c r="O299" s="6"/>
      <c r="P299" s="6"/>
      <c r="Q299" s="6"/>
      <c r="R299" s="6"/>
      <c r="S299" s="6"/>
      <c r="T299" s="6"/>
      <c r="U299" s="6"/>
      <c r="V299" s="6"/>
      <c r="W299" s="6"/>
      <c r="X299" s="6"/>
      <c r="Y299" s="6"/>
      <c r="Z299" s="6"/>
      <c r="AA299" s="6"/>
      <c r="AB299" s="6"/>
      <c r="AC299" s="6"/>
      <c r="AD299" s="6"/>
      <c r="AE299" s="6"/>
      <c r="AF299" s="6"/>
      <c r="AG299" s="6"/>
      <c r="AH299" s="6"/>
      <c r="AI299" s="6"/>
      <c r="AJ299" s="6"/>
      <c r="AK299" s="6"/>
      <c r="AL299" s="6"/>
      <c r="AM299" s="6"/>
      <c r="AN299" s="6"/>
      <c r="AO299" s="6"/>
      <c r="AP299" s="6"/>
      <c r="AQ299" s="6"/>
      <c r="AR299" s="6"/>
      <c r="AS299" s="6"/>
      <c r="AT299" s="6"/>
    </row>
    <row r="300" spans="1:46" s="46" customFormat="1" ht="25.5" x14ac:dyDescent="0.25">
      <c r="A300" s="6"/>
      <c r="B300" s="6"/>
      <c r="C300" s="6"/>
      <c r="D300" s="6"/>
      <c r="E300" s="61"/>
      <c r="F300" s="6"/>
      <c r="G300" s="6"/>
      <c r="H300" s="6"/>
      <c r="I300" s="6"/>
      <c r="J300" s="6"/>
      <c r="K300" s="6"/>
      <c r="L300" s="6"/>
      <c r="M300" s="6"/>
      <c r="N300" s="6"/>
      <c r="O300" s="6"/>
      <c r="P300" s="6"/>
      <c r="Q300" s="6"/>
      <c r="R300" s="6"/>
      <c r="S300" s="6"/>
      <c r="T300" s="6"/>
      <c r="U300" s="6"/>
      <c r="V300" s="6"/>
      <c r="W300" s="6"/>
      <c r="X300" s="6"/>
      <c r="Y300" s="6"/>
      <c r="Z300" s="6"/>
      <c r="AA300" s="6"/>
      <c r="AB300" s="6"/>
      <c r="AC300" s="6"/>
      <c r="AD300" s="6"/>
      <c r="AE300" s="6"/>
      <c r="AF300" s="6"/>
      <c r="AG300" s="6"/>
      <c r="AH300" s="6"/>
      <c r="AI300" s="6"/>
      <c r="AJ300" s="6"/>
      <c r="AK300" s="6"/>
      <c r="AL300" s="6"/>
      <c r="AM300" s="6"/>
      <c r="AN300" s="6"/>
      <c r="AO300" s="6"/>
      <c r="AP300" s="6"/>
      <c r="AQ300" s="6"/>
      <c r="AR300" s="6"/>
      <c r="AS300" s="6"/>
      <c r="AT300" s="6"/>
    </row>
    <row r="301" spans="1:46" s="46" customFormat="1" ht="25.5" x14ac:dyDescent="0.25">
      <c r="A301" s="6"/>
      <c r="B301" s="6"/>
      <c r="C301" s="6"/>
      <c r="D301" s="6"/>
      <c r="E301" s="61"/>
      <c r="F301" s="6"/>
      <c r="G301" s="6"/>
      <c r="H301" s="6"/>
      <c r="I301" s="6"/>
      <c r="J301" s="6"/>
      <c r="K301" s="6"/>
      <c r="L301" s="6"/>
      <c r="M301" s="6"/>
      <c r="N301" s="6"/>
      <c r="O301" s="6"/>
      <c r="P301" s="6"/>
      <c r="Q301" s="6"/>
      <c r="R301" s="6"/>
      <c r="S301" s="6"/>
      <c r="T301" s="6"/>
      <c r="U301" s="6"/>
      <c r="V301" s="6"/>
      <c r="W301" s="6"/>
      <c r="X301" s="6"/>
      <c r="Y301" s="6"/>
      <c r="Z301" s="6"/>
      <c r="AA301" s="6"/>
      <c r="AB301" s="6"/>
      <c r="AC301" s="6"/>
      <c r="AD301" s="6"/>
      <c r="AE301" s="6"/>
      <c r="AF301" s="6"/>
      <c r="AG301" s="6"/>
      <c r="AH301" s="6"/>
      <c r="AI301" s="6"/>
      <c r="AJ301" s="6"/>
      <c r="AK301" s="6"/>
      <c r="AL301" s="6"/>
      <c r="AM301" s="6"/>
      <c r="AN301" s="6"/>
      <c r="AO301" s="6"/>
      <c r="AP301" s="6"/>
      <c r="AQ301" s="6"/>
      <c r="AR301" s="6"/>
      <c r="AS301" s="6"/>
      <c r="AT301" s="6"/>
    </row>
    <row r="302" spans="1:46" s="46" customFormat="1" ht="25.5" x14ac:dyDescent="0.25">
      <c r="A302" s="6"/>
      <c r="B302" s="6"/>
      <c r="C302" s="6"/>
      <c r="D302" s="6"/>
      <c r="E302" s="61"/>
      <c r="F302" s="6"/>
      <c r="G302" s="6"/>
      <c r="H302" s="6"/>
      <c r="I302" s="6"/>
      <c r="J302" s="6"/>
      <c r="K302" s="6"/>
      <c r="L302" s="6"/>
      <c r="M302" s="6"/>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c r="AO302" s="6"/>
      <c r="AP302" s="6"/>
      <c r="AQ302" s="6"/>
      <c r="AR302" s="6"/>
      <c r="AS302" s="6"/>
      <c r="AT302" s="6"/>
    </row>
    <row r="303" spans="1:46" s="46" customFormat="1" ht="25.5" x14ac:dyDescent="0.25">
      <c r="A303" s="6"/>
      <c r="B303" s="6"/>
      <c r="C303" s="6"/>
      <c r="D303" s="6"/>
      <c r="E303" s="61"/>
      <c r="F303" s="6"/>
      <c r="G303" s="6"/>
      <c r="H303" s="6"/>
      <c r="I303" s="6"/>
      <c r="J303" s="6"/>
      <c r="K303" s="6"/>
      <c r="L303" s="6"/>
      <c r="M303" s="6"/>
      <c r="N303" s="6"/>
      <c r="O303" s="6"/>
      <c r="P303" s="6"/>
      <c r="Q303" s="6"/>
      <c r="R303" s="6"/>
      <c r="S303" s="6"/>
      <c r="T303" s="6"/>
      <c r="U303" s="6"/>
      <c r="V303" s="6"/>
      <c r="W303" s="6"/>
      <c r="X303" s="6"/>
      <c r="Y303" s="6"/>
      <c r="Z303" s="6"/>
      <c r="AA303" s="6"/>
      <c r="AB303" s="6"/>
      <c r="AC303" s="6"/>
      <c r="AD303" s="6"/>
      <c r="AE303" s="6"/>
      <c r="AF303" s="6"/>
      <c r="AG303" s="6"/>
      <c r="AH303" s="6"/>
      <c r="AI303" s="6"/>
      <c r="AJ303" s="6"/>
      <c r="AK303" s="6"/>
      <c r="AL303" s="6"/>
      <c r="AM303" s="6"/>
      <c r="AN303" s="6"/>
      <c r="AO303" s="6"/>
      <c r="AP303" s="6"/>
      <c r="AQ303" s="6"/>
      <c r="AR303" s="6"/>
      <c r="AS303" s="6"/>
      <c r="AT303" s="6"/>
    </row>
    <row r="304" spans="1:46" s="46" customFormat="1" ht="25.5" x14ac:dyDescent="0.25">
      <c r="A304" s="6"/>
      <c r="B304" s="6"/>
      <c r="C304" s="6"/>
      <c r="D304" s="6"/>
      <c r="E304" s="61"/>
      <c r="F304" s="6"/>
      <c r="G304" s="6"/>
      <c r="H304" s="6"/>
      <c r="I304" s="6"/>
      <c r="J304" s="6"/>
      <c r="K304" s="6"/>
      <c r="L304" s="6"/>
      <c r="M304" s="6"/>
      <c r="N304" s="6"/>
      <c r="O304" s="6"/>
      <c r="P304" s="6"/>
      <c r="Q304" s="6"/>
      <c r="R304" s="6"/>
      <c r="S304" s="6"/>
      <c r="T304" s="6"/>
      <c r="U304" s="6"/>
      <c r="V304" s="6"/>
      <c r="W304" s="6"/>
      <c r="X304" s="6"/>
      <c r="Y304" s="6"/>
      <c r="Z304" s="6"/>
      <c r="AA304" s="6"/>
      <c r="AB304" s="6"/>
      <c r="AC304" s="6"/>
      <c r="AD304" s="6"/>
      <c r="AE304" s="6"/>
      <c r="AF304" s="6"/>
      <c r="AG304" s="6"/>
      <c r="AH304" s="6"/>
      <c r="AI304" s="6"/>
      <c r="AJ304" s="6"/>
      <c r="AK304" s="6"/>
      <c r="AL304" s="6"/>
      <c r="AM304" s="6"/>
      <c r="AN304" s="6"/>
      <c r="AO304" s="6"/>
      <c r="AP304" s="6"/>
      <c r="AQ304" s="6"/>
      <c r="AR304" s="6"/>
      <c r="AS304" s="6"/>
      <c r="AT304" s="6"/>
    </row>
    <row r="305" spans="1:46" s="46" customFormat="1" ht="25.5" x14ac:dyDescent="0.25">
      <c r="A305" s="6"/>
      <c r="B305" s="6"/>
      <c r="C305" s="6"/>
      <c r="D305" s="6"/>
      <c r="E305" s="61"/>
      <c r="F305" s="6"/>
      <c r="G305" s="6"/>
      <c r="H305" s="6"/>
      <c r="I305" s="6"/>
      <c r="J305" s="6"/>
      <c r="K305" s="6"/>
      <c r="L305" s="6"/>
      <c r="M305" s="6"/>
      <c r="N305" s="6"/>
      <c r="O305" s="6"/>
      <c r="P305" s="6"/>
      <c r="Q305" s="6"/>
      <c r="R305" s="6"/>
      <c r="S305" s="6"/>
      <c r="T305" s="6"/>
      <c r="U305" s="6"/>
      <c r="V305" s="6"/>
      <c r="W305" s="6"/>
      <c r="X305" s="6"/>
      <c r="Y305" s="6"/>
      <c r="Z305" s="6"/>
      <c r="AA305" s="6"/>
      <c r="AB305" s="6"/>
      <c r="AC305" s="6"/>
      <c r="AD305" s="6"/>
      <c r="AE305" s="6"/>
      <c r="AF305" s="6"/>
      <c r="AG305" s="6"/>
      <c r="AH305" s="6"/>
      <c r="AI305" s="6"/>
      <c r="AJ305" s="6"/>
      <c r="AK305" s="6"/>
      <c r="AL305" s="6"/>
      <c r="AM305" s="6"/>
      <c r="AN305" s="6"/>
      <c r="AO305" s="6"/>
      <c r="AP305" s="6"/>
      <c r="AQ305" s="6"/>
      <c r="AR305" s="6"/>
      <c r="AS305" s="6"/>
      <c r="AT305" s="6"/>
    </row>
    <row r="306" spans="1:46" s="46" customFormat="1" ht="25.5" x14ac:dyDescent="0.25">
      <c r="A306" s="6"/>
      <c r="B306" s="6"/>
      <c r="C306" s="6"/>
      <c r="D306" s="6"/>
      <c r="E306" s="61"/>
      <c r="F306" s="6"/>
      <c r="G306" s="6"/>
      <c r="H306" s="6"/>
      <c r="I306" s="6"/>
      <c r="J306" s="6"/>
      <c r="K306" s="6"/>
      <c r="L306" s="6"/>
      <c r="M306" s="6"/>
      <c r="N306" s="6"/>
      <c r="O306" s="6"/>
      <c r="P306" s="6"/>
      <c r="Q306" s="6"/>
      <c r="R306" s="6"/>
      <c r="S306" s="6"/>
      <c r="T306" s="6"/>
      <c r="U306" s="6"/>
      <c r="V306" s="6"/>
      <c r="W306" s="6"/>
      <c r="X306" s="6"/>
      <c r="Y306" s="6"/>
      <c r="Z306" s="6"/>
      <c r="AA306" s="6"/>
      <c r="AB306" s="6"/>
      <c r="AC306" s="6"/>
      <c r="AD306" s="6"/>
      <c r="AE306" s="6"/>
      <c r="AF306" s="6"/>
      <c r="AG306" s="6"/>
      <c r="AH306" s="6"/>
      <c r="AI306" s="6"/>
      <c r="AJ306" s="6"/>
      <c r="AK306" s="6"/>
      <c r="AL306" s="6"/>
      <c r="AM306" s="6"/>
      <c r="AN306" s="6"/>
      <c r="AO306" s="6"/>
      <c r="AP306" s="6"/>
      <c r="AQ306" s="6"/>
      <c r="AR306" s="6"/>
      <c r="AS306" s="6"/>
      <c r="AT306" s="6"/>
    </row>
    <row r="307" spans="1:46" s="46" customFormat="1" ht="25.5" x14ac:dyDescent="0.25">
      <c r="A307" s="6"/>
      <c r="B307" s="6"/>
      <c r="C307" s="6"/>
      <c r="D307" s="6"/>
      <c r="E307" s="61"/>
      <c r="F307" s="6"/>
      <c r="G307" s="6"/>
      <c r="H307" s="6"/>
      <c r="I307" s="6"/>
      <c r="J307" s="6"/>
      <c r="K307" s="6"/>
      <c r="L307" s="6"/>
      <c r="M307" s="6"/>
      <c r="N307" s="6"/>
      <c r="O307" s="6"/>
      <c r="P307" s="6"/>
      <c r="Q307" s="6"/>
      <c r="R307" s="6"/>
      <c r="S307" s="6"/>
      <c r="T307" s="6"/>
      <c r="U307" s="6"/>
      <c r="V307" s="6"/>
      <c r="W307" s="6"/>
      <c r="X307" s="6"/>
      <c r="Y307" s="6"/>
      <c r="Z307" s="6"/>
      <c r="AA307" s="6"/>
      <c r="AB307" s="6"/>
      <c r="AC307" s="6"/>
      <c r="AD307" s="6"/>
      <c r="AE307" s="6"/>
      <c r="AF307" s="6"/>
      <c r="AG307" s="6"/>
      <c r="AH307" s="6"/>
      <c r="AI307" s="6"/>
      <c r="AJ307" s="6"/>
      <c r="AK307" s="6"/>
      <c r="AL307" s="6"/>
      <c r="AM307" s="6"/>
      <c r="AN307" s="6"/>
      <c r="AO307" s="6"/>
      <c r="AP307" s="6"/>
      <c r="AQ307" s="6"/>
      <c r="AR307" s="6"/>
      <c r="AS307" s="6"/>
      <c r="AT307" s="6"/>
    </row>
    <row r="308" spans="1:46" s="46" customFormat="1" ht="25.5" x14ac:dyDescent="0.25">
      <c r="A308" s="6"/>
      <c r="B308" s="6"/>
      <c r="C308" s="6"/>
      <c r="D308" s="6"/>
      <c r="E308" s="61"/>
      <c r="F308" s="6"/>
      <c r="G308" s="6"/>
      <c r="H308" s="6"/>
      <c r="I308" s="6"/>
      <c r="J308" s="6"/>
      <c r="K308" s="6"/>
      <c r="L308" s="6"/>
      <c r="M308" s="6"/>
      <c r="N308" s="6"/>
      <c r="O308" s="6"/>
      <c r="P308" s="6"/>
      <c r="Q308" s="6"/>
      <c r="R308" s="6"/>
      <c r="S308" s="6"/>
      <c r="T308" s="6"/>
      <c r="U308" s="6"/>
      <c r="V308" s="6"/>
      <c r="W308" s="6"/>
      <c r="X308" s="6"/>
      <c r="Y308" s="6"/>
      <c r="Z308" s="6"/>
      <c r="AA308" s="6"/>
      <c r="AB308" s="6"/>
      <c r="AC308" s="6"/>
      <c r="AD308" s="6"/>
      <c r="AE308" s="6"/>
      <c r="AF308" s="6"/>
      <c r="AG308" s="6"/>
      <c r="AH308" s="6"/>
      <c r="AI308" s="6"/>
      <c r="AJ308" s="6"/>
      <c r="AK308" s="6"/>
      <c r="AL308" s="6"/>
      <c r="AM308" s="6"/>
      <c r="AN308" s="6"/>
      <c r="AO308" s="6"/>
      <c r="AP308" s="6"/>
      <c r="AQ308" s="6"/>
      <c r="AR308" s="6"/>
      <c r="AS308" s="6"/>
      <c r="AT308" s="6"/>
    </row>
    <row r="309" spans="1:46" s="46" customFormat="1" ht="25.5" x14ac:dyDescent="0.25">
      <c r="A309" s="6"/>
      <c r="B309" s="6"/>
      <c r="C309" s="6"/>
      <c r="D309" s="6"/>
      <c r="E309" s="61"/>
      <c r="F309" s="6"/>
      <c r="G309" s="6"/>
      <c r="H309" s="6"/>
      <c r="I309" s="6"/>
      <c r="J309" s="6"/>
      <c r="K309" s="6"/>
      <c r="L309" s="6"/>
      <c r="M309" s="6"/>
      <c r="N309" s="6"/>
      <c r="O309" s="6"/>
      <c r="P309" s="6"/>
      <c r="Q309" s="6"/>
      <c r="R309" s="6"/>
      <c r="S309" s="6"/>
      <c r="T309" s="6"/>
      <c r="U309" s="6"/>
      <c r="V309" s="6"/>
      <c r="W309" s="6"/>
      <c r="X309" s="6"/>
      <c r="Y309" s="6"/>
      <c r="Z309" s="6"/>
      <c r="AA309" s="6"/>
      <c r="AB309" s="6"/>
      <c r="AC309" s="6"/>
      <c r="AD309" s="6"/>
      <c r="AE309" s="6"/>
      <c r="AF309" s="6"/>
      <c r="AG309" s="6"/>
      <c r="AH309" s="6"/>
      <c r="AI309" s="6"/>
      <c r="AJ309" s="6"/>
      <c r="AK309" s="6"/>
      <c r="AL309" s="6"/>
      <c r="AM309" s="6"/>
      <c r="AN309" s="6"/>
      <c r="AO309" s="6"/>
      <c r="AP309" s="6"/>
      <c r="AQ309" s="6"/>
      <c r="AR309" s="6"/>
      <c r="AS309" s="6"/>
      <c r="AT309" s="6"/>
    </row>
    <row r="310" spans="1:46" s="46" customFormat="1" ht="25.5" x14ac:dyDescent="0.25">
      <c r="A310" s="6"/>
      <c r="B310" s="6"/>
      <c r="C310" s="6"/>
      <c r="D310" s="6"/>
      <c r="E310" s="61"/>
      <c r="F310" s="6"/>
      <c r="G310" s="6"/>
      <c r="H310" s="6"/>
      <c r="I310" s="6"/>
      <c r="J310" s="6"/>
      <c r="K310" s="6"/>
      <c r="L310" s="6"/>
      <c r="M310" s="6"/>
      <c r="N310" s="6"/>
      <c r="O310" s="6"/>
      <c r="P310" s="6"/>
      <c r="Q310" s="6"/>
      <c r="R310" s="6"/>
      <c r="S310" s="6"/>
      <c r="T310" s="6"/>
      <c r="U310" s="6"/>
      <c r="V310" s="6"/>
      <c r="W310" s="6"/>
      <c r="X310" s="6"/>
      <c r="Y310" s="6"/>
      <c r="Z310" s="6"/>
      <c r="AA310" s="6"/>
      <c r="AB310" s="6"/>
      <c r="AC310" s="6"/>
      <c r="AD310" s="6"/>
      <c r="AE310" s="6"/>
      <c r="AF310" s="6"/>
      <c r="AG310" s="6"/>
      <c r="AH310" s="6"/>
      <c r="AI310" s="6"/>
      <c r="AJ310" s="6"/>
      <c r="AK310" s="6"/>
      <c r="AL310" s="6"/>
      <c r="AM310" s="6"/>
      <c r="AN310" s="6"/>
      <c r="AO310" s="6"/>
      <c r="AP310" s="6"/>
      <c r="AQ310" s="6"/>
      <c r="AR310" s="6"/>
      <c r="AS310" s="6"/>
      <c r="AT310" s="6"/>
    </row>
    <row r="311" spans="1:46" s="46" customFormat="1" ht="25.5" x14ac:dyDescent="0.25">
      <c r="A311" s="6"/>
      <c r="B311" s="6"/>
      <c r="C311" s="6"/>
      <c r="D311" s="6"/>
      <c r="E311" s="61"/>
      <c r="F311" s="6"/>
      <c r="G311" s="6"/>
      <c r="H311" s="6"/>
      <c r="I311" s="6"/>
      <c r="J311" s="6"/>
      <c r="K311" s="6"/>
      <c r="L311" s="6"/>
      <c r="M311" s="6"/>
      <c r="N311" s="6"/>
      <c r="O311" s="6"/>
      <c r="P311" s="6"/>
      <c r="Q311" s="6"/>
      <c r="R311" s="6"/>
      <c r="S311" s="6"/>
      <c r="T311" s="6"/>
      <c r="U311" s="6"/>
      <c r="V311" s="6"/>
      <c r="W311" s="6"/>
      <c r="X311" s="6"/>
      <c r="Y311" s="6"/>
      <c r="Z311" s="6"/>
      <c r="AA311" s="6"/>
      <c r="AB311" s="6"/>
      <c r="AC311" s="6"/>
      <c r="AD311" s="6"/>
      <c r="AE311" s="6"/>
      <c r="AF311" s="6"/>
      <c r="AG311" s="6"/>
      <c r="AH311" s="6"/>
      <c r="AI311" s="6"/>
      <c r="AJ311" s="6"/>
      <c r="AK311" s="6"/>
      <c r="AL311" s="6"/>
      <c r="AM311" s="6"/>
      <c r="AN311" s="6"/>
      <c r="AO311" s="6"/>
      <c r="AP311" s="6"/>
      <c r="AQ311" s="6"/>
      <c r="AR311" s="6"/>
      <c r="AS311" s="6"/>
      <c r="AT311" s="6"/>
    </row>
    <row r="312" spans="1:46" s="46" customFormat="1" ht="25.5" x14ac:dyDescent="0.25">
      <c r="A312" s="6"/>
      <c r="B312" s="6"/>
      <c r="C312" s="6"/>
      <c r="D312" s="6"/>
      <c r="E312" s="61"/>
      <c r="F312" s="6"/>
      <c r="G312" s="6"/>
      <c r="H312" s="6"/>
      <c r="I312" s="6"/>
      <c r="J312" s="6"/>
      <c r="K312" s="6"/>
      <c r="L312" s="6"/>
      <c r="M312" s="6"/>
      <c r="N312" s="6"/>
      <c r="O312" s="6"/>
      <c r="P312" s="6"/>
      <c r="Q312" s="6"/>
      <c r="R312" s="6"/>
      <c r="S312" s="6"/>
      <c r="T312" s="6"/>
      <c r="U312" s="6"/>
      <c r="V312" s="6"/>
      <c r="W312" s="6"/>
      <c r="X312" s="6"/>
      <c r="Y312" s="6"/>
      <c r="Z312" s="6"/>
      <c r="AA312" s="6"/>
      <c r="AB312" s="6"/>
      <c r="AC312" s="6"/>
      <c r="AD312" s="6"/>
      <c r="AE312" s="6"/>
      <c r="AF312" s="6"/>
      <c r="AG312" s="6"/>
      <c r="AH312" s="6"/>
      <c r="AI312" s="6"/>
      <c r="AJ312" s="6"/>
      <c r="AK312" s="6"/>
      <c r="AL312" s="6"/>
      <c r="AM312" s="6"/>
      <c r="AN312" s="6"/>
      <c r="AO312" s="6"/>
      <c r="AP312" s="6"/>
      <c r="AQ312" s="6"/>
      <c r="AR312" s="6"/>
      <c r="AS312" s="6"/>
      <c r="AT312" s="6"/>
    </row>
    <row r="313" spans="1:46" s="46" customFormat="1" ht="25.5" x14ac:dyDescent="0.25">
      <c r="A313" s="6"/>
      <c r="B313" s="6"/>
      <c r="C313" s="6"/>
      <c r="D313" s="6"/>
      <c r="E313" s="61"/>
      <c r="F313" s="6"/>
      <c r="G313" s="6"/>
      <c r="H313" s="6"/>
      <c r="I313" s="6"/>
      <c r="J313" s="6"/>
      <c r="K313" s="6"/>
      <c r="L313" s="6"/>
      <c r="M313" s="6"/>
      <c r="N313" s="6"/>
      <c r="O313" s="6"/>
      <c r="P313" s="6"/>
      <c r="Q313" s="6"/>
      <c r="R313" s="6"/>
      <c r="S313" s="6"/>
      <c r="T313" s="6"/>
      <c r="U313" s="6"/>
      <c r="V313" s="6"/>
      <c r="W313" s="6"/>
      <c r="X313" s="6"/>
      <c r="Y313" s="6"/>
      <c r="Z313" s="6"/>
      <c r="AA313" s="6"/>
      <c r="AB313" s="6"/>
      <c r="AC313" s="6"/>
      <c r="AD313" s="6"/>
      <c r="AE313" s="6"/>
      <c r="AF313" s="6"/>
      <c r="AG313" s="6"/>
      <c r="AH313" s="6"/>
      <c r="AI313" s="6"/>
      <c r="AJ313" s="6"/>
      <c r="AK313" s="6"/>
      <c r="AL313" s="6"/>
      <c r="AM313" s="6"/>
      <c r="AN313" s="6"/>
      <c r="AO313" s="6"/>
      <c r="AP313" s="6"/>
      <c r="AQ313" s="6"/>
      <c r="AR313" s="6"/>
      <c r="AS313" s="6"/>
      <c r="AT313" s="6"/>
    </row>
    <row r="314" spans="1:46" s="46" customFormat="1" ht="25.5" x14ac:dyDescent="0.25">
      <c r="A314" s="6"/>
      <c r="B314" s="6"/>
      <c r="C314" s="6"/>
      <c r="D314" s="6"/>
      <c r="E314" s="61"/>
      <c r="F314" s="6"/>
      <c r="G314" s="6"/>
      <c r="H314" s="6"/>
      <c r="I314" s="6"/>
      <c r="J314" s="6"/>
      <c r="K314" s="6"/>
      <c r="L314" s="6"/>
      <c r="M314" s="6"/>
      <c r="N314" s="6"/>
      <c r="O314" s="6"/>
      <c r="P314" s="6"/>
      <c r="Q314" s="6"/>
      <c r="R314" s="6"/>
      <c r="S314" s="6"/>
      <c r="T314" s="6"/>
      <c r="U314" s="6"/>
      <c r="V314" s="6"/>
      <c r="W314" s="6"/>
      <c r="X314" s="6"/>
      <c r="Y314" s="6"/>
      <c r="Z314" s="6"/>
      <c r="AA314" s="6"/>
      <c r="AB314" s="6"/>
      <c r="AC314" s="6"/>
      <c r="AD314" s="6"/>
      <c r="AE314" s="6"/>
      <c r="AF314" s="6"/>
      <c r="AG314" s="6"/>
      <c r="AH314" s="6"/>
      <c r="AI314" s="6"/>
      <c r="AJ314" s="6"/>
      <c r="AK314" s="6"/>
      <c r="AL314" s="6"/>
      <c r="AM314" s="6"/>
      <c r="AN314" s="6"/>
      <c r="AO314" s="6"/>
      <c r="AP314" s="6"/>
      <c r="AQ314" s="6"/>
      <c r="AR314" s="6"/>
      <c r="AS314" s="6"/>
      <c r="AT314" s="6"/>
    </row>
    <row r="315" spans="1:46" s="46" customFormat="1" ht="25.5" x14ac:dyDescent="0.25">
      <c r="A315" s="6"/>
      <c r="B315" s="6"/>
      <c r="C315" s="6"/>
      <c r="D315" s="6"/>
      <c r="E315" s="61"/>
      <c r="F315" s="6"/>
      <c r="G315" s="6"/>
      <c r="H315" s="6"/>
      <c r="I315" s="6"/>
      <c r="J315" s="6"/>
      <c r="K315" s="6"/>
      <c r="L315" s="6"/>
      <c r="M315" s="6"/>
      <c r="N315" s="6"/>
      <c r="O315" s="6"/>
      <c r="P315" s="6"/>
      <c r="Q315" s="6"/>
      <c r="R315" s="6"/>
      <c r="S315" s="6"/>
      <c r="T315" s="6"/>
      <c r="U315" s="6"/>
      <c r="V315" s="6"/>
      <c r="W315" s="6"/>
      <c r="X315" s="6"/>
      <c r="Y315" s="6"/>
      <c r="Z315" s="6"/>
      <c r="AA315" s="6"/>
      <c r="AB315" s="6"/>
      <c r="AC315" s="6"/>
      <c r="AD315" s="6"/>
      <c r="AE315" s="6"/>
      <c r="AF315" s="6"/>
      <c r="AG315" s="6"/>
      <c r="AH315" s="6"/>
      <c r="AI315" s="6"/>
      <c r="AJ315" s="6"/>
      <c r="AK315" s="6"/>
      <c r="AL315" s="6"/>
      <c r="AM315" s="6"/>
      <c r="AN315" s="6"/>
      <c r="AO315" s="6"/>
      <c r="AP315" s="6"/>
      <c r="AQ315" s="6"/>
      <c r="AR315" s="6"/>
      <c r="AS315" s="6"/>
      <c r="AT315" s="6"/>
    </row>
    <row r="316" spans="1:46" s="46" customFormat="1" ht="25.5" x14ac:dyDescent="0.25">
      <c r="A316" s="6"/>
      <c r="B316" s="6"/>
      <c r="C316" s="6"/>
      <c r="D316" s="6"/>
      <c r="E316" s="61"/>
      <c r="F316" s="6"/>
      <c r="G316" s="6"/>
      <c r="H316" s="6"/>
      <c r="I316" s="6"/>
      <c r="J316" s="6"/>
      <c r="K316" s="6"/>
      <c r="L316" s="6"/>
      <c r="M316" s="6"/>
      <c r="N316" s="6"/>
      <c r="O316" s="6"/>
      <c r="P316" s="6"/>
      <c r="Q316" s="6"/>
      <c r="R316" s="6"/>
      <c r="S316" s="6"/>
      <c r="T316" s="6"/>
      <c r="U316" s="6"/>
      <c r="V316" s="6"/>
      <c r="W316" s="6"/>
      <c r="X316" s="6"/>
      <c r="Y316" s="6"/>
      <c r="Z316" s="6"/>
      <c r="AA316" s="6"/>
      <c r="AB316" s="6"/>
      <c r="AC316" s="6"/>
      <c r="AD316" s="6"/>
      <c r="AE316" s="6"/>
      <c r="AF316" s="6"/>
      <c r="AG316" s="6"/>
      <c r="AH316" s="6"/>
      <c r="AI316" s="6"/>
      <c r="AJ316" s="6"/>
      <c r="AK316" s="6"/>
      <c r="AL316" s="6"/>
      <c r="AM316" s="6"/>
      <c r="AN316" s="6"/>
      <c r="AO316" s="6"/>
      <c r="AP316" s="6"/>
      <c r="AQ316" s="6"/>
      <c r="AR316" s="6"/>
      <c r="AS316" s="6"/>
      <c r="AT316" s="6"/>
    </row>
    <row r="317" spans="1:46" s="46" customFormat="1" ht="25.5" x14ac:dyDescent="0.25">
      <c r="A317" s="6"/>
      <c r="B317" s="6"/>
      <c r="C317" s="6"/>
      <c r="D317" s="6"/>
      <c r="E317" s="61"/>
      <c r="F317" s="6"/>
      <c r="G317" s="6"/>
      <c r="H317" s="6"/>
      <c r="I317" s="6"/>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6"/>
    </row>
    <row r="318" spans="1:46" s="46" customFormat="1" ht="25.5" x14ac:dyDescent="0.25">
      <c r="A318" s="6"/>
      <c r="B318" s="6"/>
      <c r="C318" s="6"/>
      <c r="D318" s="6"/>
      <c r="E318" s="61"/>
      <c r="F318" s="6"/>
      <c r="G318" s="6"/>
      <c r="H318" s="6"/>
      <c r="I318" s="6"/>
      <c r="J318" s="6"/>
      <c r="K318" s="6"/>
      <c r="L318" s="6"/>
      <c r="M318" s="6"/>
      <c r="N318" s="6"/>
      <c r="O318" s="6"/>
      <c r="P318" s="6"/>
      <c r="Q318" s="6"/>
      <c r="R318" s="6"/>
      <c r="S318" s="6"/>
      <c r="T318" s="6"/>
      <c r="U318" s="6"/>
      <c r="V318" s="6"/>
      <c r="W318" s="6"/>
      <c r="X318" s="6"/>
      <c r="Y318" s="6"/>
      <c r="Z318" s="6"/>
      <c r="AA318" s="6"/>
      <c r="AB318" s="6"/>
      <c r="AC318" s="6"/>
      <c r="AD318" s="6"/>
      <c r="AE318" s="6"/>
      <c r="AF318" s="6"/>
      <c r="AG318" s="6"/>
      <c r="AH318" s="6"/>
      <c r="AI318" s="6"/>
      <c r="AJ318" s="6"/>
      <c r="AK318" s="6"/>
      <c r="AL318" s="6"/>
      <c r="AM318" s="6"/>
      <c r="AN318" s="6"/>
      <c r="AO318" s="6"/>
      <c r="AP318" s="6"/>
      <c r="AQ318" s="6"/>
      <c r="AR318" s="6"/>
      <c r="AS318" s="6"/>
      <c r="AT318" s="6"/>
    </row>
    <row r="319" spans="1:46" s="46" customFormat="1" ht="25.5" x14ac:dyDescent="0.25">
      <c r="A319" s="6"/>
      <c r="B319" s="6"/>
      <c r="C319" s="6"/>
      <c r="D319" s="6"/>
      <c r="E319" s="61"/>
      <c r="F319" s="6"/>
      <c r="G319" s="6"/>
      <c r="H319" s="6"/>
      <c r="I319" s="6"/>
      <c r="J319" s="6"/>
      <c r="K319" s="6"/>
      <c r="L319" s="6"/>
      <c r="M319" s="6"/>
      <c r="N319" s="6"/>
      <c r="O319" s="6"/>
      <c r="P319" s="6"/>
      <c r="Q319" s="6"/>
      <c r="R319" s="6"/>
      <c r="S319" s="6"/>
      <c r="T319" s="6"/>
      <c r="U319" s="6"/>
      <c r="V319" s="6"/>
      <c r="W319" s="6"/>
      <c r="X319" s="6"/>
      <c r="Y319" s="6"/>
      <c r="Z319" s="6"/>
      <c r="AA319" s="6"/>
      <c r="AB319" s="6"/>
      <c r="AC319" s="6"/>
      <c r="AD319" s="6"/>
      <c r="AE319" s="6"/>
      <c r="AF319" s="6"/>
      <c r="AG319" s="6"/>
      <c r="AH319" s="6"/>
      <c r="AI319" s="6"/>
      <c r="AJ319" s="6"/>
      <c r="AK319" s="6"/>
      <c r="AL319" s="6"/>
      <c r="AM319" s="6"/>
      <c r="AN319" s="6"/>
      <c r="AO319" s="6"/>
      <c r="AP319" s="6"/>
      <c r="AQ319" s="6"/>
      <c r="AR319" s="6"/>
      <c r="AS319" s="6"/>
      <c r="AT319" s="6"/>
    </row>
    <row r="320" spans="1:46" s="46" customFormat="1" ht="25.5" x14ac:dyDescent="0.25">
      <c r="A320" s="6"/>
      <c r="B320" s="6"/>
      <c r="C320" s="6"/>
      <c r="D320" s="6"/>
      <c r="E320" s="61"/>
      <c r="F320" s="6"/>
      <c r="G320" s="6"/>
      <c r="H320" s="6"/>
      <c r="I320" s="6"/>
      <c r="J320" s="6"/>
      <c r="K320" s="6"/>
      <c r="L320" s="6"/>
      <c r="M320" s="6"/>
      <c r="N320" s="6"/>
      <c r="O320" s="6"/>
      <c r="P320" s="6"/>
      <c r="Q320" s="6"/>
      <c r="R320" s="6"/>
      <c r="S320" s="6"/>
      <c r="T320" s="6"/>
      <c r="U320" s="6"/>
      <c r="V320" s="6"/>
      <c r="W320" s="6"/>
      <c r="X320" s="6"/>
      <c r="Y320" s="6"/>
      <c r="Z320" s="6"/>
      <c r="AA320" s="6"/>
      <c r="AB320" s="6"/>
      <c r="AC320" s="6"/>
      <c r="AD320" s="6"/>
      <c r="AE320" s="6"/>
      <c r="AF320" s="6"/>
      <c r="AG320" s="6"/>
      <c r="AH320" s="6"/>
      <c r="AI320" s="6"/>
      <c r="AJ320" s="6"/>
      <c r="AK320" s="6"/>
      <c r="AL320" s="6"/>
      <c r="AM320" s="6"/>
      <c r="AN320" s="6"/>
      <c r="AO320" s="6"/>
      <c r="AP320" s="6"/>
      <c r="AQ320" s="6"/>
      <c r="AR320" s="6"/>
      <c r="AS320" s="6"/>
      <c r="AT320" s="6"/>
    </row>
    <row r="321" spans="1:46" s="46" customFormat="1" ht="25.5" x14ac:dyDescent="0.25">
      <c r="A321" s="6"/>
      <c r="B321" s="6"/>
      <c r="C321" s="6"/>
      <c r="D321" s="6"/>
      <c r="E321" s="61"/>
      <c r="F321" s="6"/>
      <c r="G321" s="6"/>
      <c r="H321" s="6"/>
      <c r="I321" s="6"/>
      <c r="J321" s="6"/>
      <c r="K321" s="6"/>
      <c r="L321" s="6"/>
      <c r="M321" s="6"/>
      <c r="N321" s="6"/>
      <c r="O321" s="6"/>
      <c r="P321" s="6"/>
      <c r="Q321" s="6"/>
      <c r="R321" s="6"/>
      <c r="S321" s="6"/>
      <c r="T321" s="6"/>
      <c r="U321" s="6"/>
      <c r="V321" s="6"/>
      <c r="W321" s="6"/>
      <c r="X321" s="6"/>
      <c r="Y321" s="6"/>
      <c r="Z321" s="6"/>
      <c r="AA321" s="6"/>
      <c r="AB321" s="6"/>
      <c r="AC321" s="6"/>
      <c r="AD321" s="6"/>
      <c r="AE321" s="6"/>
      <c r="AF321" s="6"/>
      <c r="AG321" s="6"/>
      <c r="AH321" s="6"/>
      <c r="AI321" s="6"/>
      <c r="AJ321" s="6"/>
      <c r="AK321" s="6"/>
      <c r="AL321" s="6"/>
      <c r="AM321" s="6"/>
      <c r="AN321" s="6"/>
      <c r="AO321" s="6"/>
      <c r="AP321" s="6"/>
      <c r="AQ321" s="6"/>
      <c r="AR321" s="6"/>
      <c r="AS321" s="6"/>
      <c r="AT321" s="6"/>
    </row>
    <row r="322" spans="1:46" s="46" customFormat="1" ht="25.5" x14ac:dyDescent="0.25">
      <c r="A322" s="6"/>
      <c r="B322" s="6"/>
      <c r="C322" s="6"/>
      <c r="D322" s="6"/>
      <c r="E322" s="61"/>
      <c r="F322" s="6"/>
      <c r="G322" s="6"/>
      <c r="H322" s="6"/>
      <c r="I322" s="6"/>
      <c r="J322" s="6"/>
      <c r="K322" s="6"/>
      <c r="L322" s="6"/>
      <c r="M322" s="6"/>
      <c r="N322" s="6"/>
      <c r="O322" s="6"/>
      <c r="P322" s="6"/>
      <c r="Q322" s="6"/>
      <c r="R322" s="6"/>
      <c r="S322" s="6"/>
      <c r="T322" s="6"/>
      <c r="U322" s="6"/>
      <c r="V322" s="6"/>
      <c r="W322" s="6"/>
      <c r="X322" s="6"/>
      <c r="Y322" s="6"/>
      <c r="Z322" s="6"/>
      <c r="AA322" s="6"/>
      <c r="AB322" s="6"/>
      <c r="AC322" s="6"/>
      <c r="AD322" s="6"/>
      <c r="AE322" s="6"/>
      <c r="AF322" s="6"/>
      <c r="AG322" s="6"/>
      <c r="AH322" s="6"/>
      <c r="AI322" s="6"/>
      <c r="AJ322" s="6"/>
      <c r="AK322" s="6"/>
      <c r="AL322" s="6"/>
      <c r="AM322" s="6"/>
      <c r="AN322" s="6"/>
      <c r="AO322" s="6"/>
      <c r="AP322" s="6"/>
      <c r="AQ322" s="6"/>
      <c r="AR322" s="6"/>
      <c r="AS322" s="6"/>
      <c r="AT322" s="6"/>
    </row>
    <row r="323" spans="1:46" s="46" customFormat="1" ht="25.5" x14ac:dyDescent="0.25">
      <c r="A323" s="6"/>
      <c r="B323" s="6"/>
      <c r="C323" s="6"/>
      <c r="D323" s="6"/>
      <c r="E323" s="61"/>
      <c r="F323" s="6"/>
      <c r="G323" s="6"/>
      <c r="H323" s="6"/>
      <c r="I323" s="6"/>
      <c r="J323" s="6"/>
      <c r="K323" s="6"/>
      <c r="L323" s="6"/>
      <c r="M323" s="6"/>
      <c r="N323" s="6"/>
      <c r="O323" s="6"/>
      <c r="P323" s="6"/>
      <c r="Q323" s="6"/>
      <c r="R323" s="6"/>
      <c r="S323" s="6"/>
      <c r="T323" s="6"/>
      <c r="U323" s="6"/>
      <c r="V323" s="6"/>
      <c r="W323" s="6"/>
      <c r="X323" s="6"/>
      <c r="Y323" s="6"/>
      <c r="Z323" s="6"/>
      <c r="AA323" s="6"/>
      <c r="AB323" s="6"/>
      <c r="AC323" s="6"/>
      <c r="AD323" s="6"/>
      <c r="AE323" s="6"/>
      <c r="AF323" s="6"/>
      <c r="AG323" s="6"/>
      <c r="AH323" s="6"/>
      <c r="AI323" s="6"/>
      <c r="AJ323" s="6"/>
      <c r="AK323" s="6"/>
      <c r="AL323" s="6"/>
      <c r="AM323" s="6"/>
      <c r="AN323" s="6"/>
      <c r="AO323" s="6"/>
      <c r="AP323" s="6"/>
      <c r="AQ323" s="6"/>
      <c r="AR323" s="6"/>
      <c r="AS323" s="6"/>
      <c r="AT323" s="6"/>
    </row>
    <row r="324" spans="1:46" s="46" customFormat="1" ht="25.5" x14ac:dyDescent="0.25">
      <c r="A324" s="6"/>
      <c r="B324" s="6"/>
      <c r="C324" s="6"/>
      <c r="D324" s="6"/>
      <c r="E324" s="61"/>
      <c r="F324" s="6"/>
      <c r="G324" s="6"/>
      <c r="H324" s="6"/>
      <c r="I324" s="6"/>
      <c r="J324" s="6"/>
      <c r="K324" s="6"/>
      <c r="L324" s="6"/>
      <c r="M324" s="6"/>
      <c r="N324" s="6"/>
      <c r="O324" s="6"/>
      <c r="P324" s="6"/>
      <c r="Q324" s="6"/>
      <c r="R324" s="6"/>
      <c r="S324" s="6"/>
      <c r="T324" s="6"/>
      <c r="U324" s="6"/>
      <c r="V324" s="6"/>
      <c r="W324" s="6"/>
      <c r="X324" s="6"/>
      <c r="Y324" s="6"/>
      <c r="Z324" s="6"/>
      <c r="AA324" s="6"/>
      <c r="AB324" s="6"/>
      <c r="AC324" s="6"/>
      <c r="AD324" s="6"/>
      <c r="AE324" s="6"/>
      <c r="AF324" s="6"/>
      <c r="AG324" s="6"/>
      <c r="AH324" s="6"/>
      <c r="AI324" s="6"/>
      <c r="AJ324" s="6"/>
      <c r="AK324" s="6"/>
      <c r="AL324" s="6"/>
      <c r="AM324" s="6"/>
      <c r="AN324" s="6"/>
      <c r="AO324" s="6"/>
      <c r="AP324" s="6"/>
      <c r="AQ324" s="6"/>
      <c r="AR324" s="6"/>
      <c r="AS324" s="6"/>
      <c r="AT324" s="6"/>
    </row>
    <row r="325" spans="1:46" s="46" customFormat="1" ht="25.5" x14ac:dyDescent="0.25">
      <c r="A325" s="6"/>
      <c r="B325" s="6"/>
      <c r="C325" s="6"/>
      <c r="D325" s="6"/>
      <c r="E325" s="61"/>
      <c r="F325" s="6"/>
      <c r="G325" s="6"/>
      <c r="H325" s="6"/>
      <c r="I325" s="6"/>
      <c r="J325" s="6"/>
      <c r="K325" s="6"/>
      <c r="L325" s="6"/>
      <c r="M325" s="6"/>
      <c r="N325" s="6"/>
      <c r="O325" s="6"/>
      <c r="P325" s="6"/>
      <c r="Q325" s="6"/>
      <c r="R325" s="6"/>
      <c r="S325" s="6"/>
      <c r="T325" s="6"/>
      <c r="U325" s="6"/>
      <c r="V325" s="6"/>
      <c r="W325" s="6"/>
      <c r="X325" s="6"/>
      <c r="Y325" s="6"/>
      <c r="Z325" s="6"/>
      <c r="AA325" s="6"/>
      <c r="AB325" s="6"/>
      <c r="AC325" s="6"/>
      <c r="AD325" s="6"/>
      <c r="AE325" s="6"/>
      <c r="AF325" s="6"/>
      <c r="AG325" s="6"/>
      <c r="AH325" s="6"/>
      <c r="AI325" s="6"/>
      <c r="AJ325" s="6"/>
      <c r="AK325" s="6"/>
      <c r="AL325" s="6"/>
      <c r="AM325" s="6"/>
      <c r="AN325" s="6"/>
      <c r="AO325" s="6"/>
      <c r="AP325" s="6"/>
      <c r="AQ325" s="6"/>
      <c r="AR325" s="6"/>
      <c r="AS325" s="6"/>
      <c r="AT325" s="6"/>
    </row>
    <row r="326" spans="1:46" s="46" customFormat="1" ht="25.5" x14ac:dyDescent="0.25">
      <c r="A326" s="6"/>
      <c r="B326" s="6"/>
      <c r="C326" s="6"/>
      <c r="D326" s="6"/>
      <c r="E326" s="61"/>
      <c r="F326" s="6"/>
      <c r="G326" s="6"/>
      <c r="H326" s="6"/>
      <c r="I326" s="6"/>
      <c r="J326" s="6"/>
      <c r="K326" s="6"/>
      <c r="L326" s="6"/>
      <c r="M326" s="6"/>
      <c r="N326" s="6"/>
      <c r="O326" s="6"/>
      <c r="P326" s="6"/>
      <c r="Q326" s="6"/>
      <c r="R326" s="6"/>
      <c r="S326" s="6"/>
      <c r="T326" s="6"/>
      <c r="U326" s="6"/>
      <c r="V326" s="6"/>
      <c r="W326" s="6"/>
      <c r="X326" s="6"/>
      <c r="Y326" s="6"/>
      <c r="Z326" s="6"/>
      <c r="AA326" s="6"/>
      <c r="AB326" s="6"/>
      <c r="AC326" s="6"/>
      <c r="AD326" s="6"/>
      <c r="AE326" s="6"/>
      <c r="AF326" s="6"/>
      <c r="AG326" s="6"/>
      <c r="AH326" s="6"/>
      <c r="AI326" s="6"/>
      <c r="AJ326" s="6"/>
      <c r="AK326" s="6"/>
      <c r="AL326" s="6"/>
      <c r="AM326" s="6"/>
      <c r="AN326" s="6"/>
      <c r="AO326" s="6"/>
      <c r="AP326" s="6"/>
      <c r="AQ326" s="6"/>
      <c r="AR326" s="6"/>
      <c r="AS326" s="6"/>
      <c r="AT326" s="6"/>
    </row>
    <row r="327" spans="1:46" s="46" customFormat="1" ht="25.5" x14ac:dyDescent="0.25">
      <c r="A327" s="6"/>
      <c r="B327" s="6"/>
      <c r="C327" s="6"/>
      <c r="D327" s="6"/>
      <c r="E327" s="61"/>
      <c r="F327" s="6"/>
      <c r="G327" s="6"/>
      <c r="H327" s="6"/>
      <c r="I327" s="6"/>
      <c r="J327" s="6"/>
      <c r="K327" s="6"/>
      <c r="L327" s="6"/>
      <c r="M327" s="6"/>
      <c r="N327" s="6"/>
      <c r="O327" s="6"/>
      <c r="P327" s="6"/>
      <c r="Q327" s="6"/>
      <c r="R327" s="6"/>
      <c r="S327" s="6"/>
      <c r="T327" s="6"/>
      <c r="U327" s="6"/>
      <c r="V327" s="6"/>
      <c r="W327" s="6"/>
      <c r="X327" s="6"/>
      <c r="Y327" s="6"/>
      <c r="Z327" s="6"/>
      <c r="AA327" s="6"/>
      <c r="AB327" s="6"/>
      <c r="AC327" s="6"/>
      <c r="AD327" s="6"/>
      <c r="AE327" s="6"/>
      <c r="AF327" s="6"/>
      <c r="AG327" s="6"/>
      <c r="AH327" s="6"/>
      <c r="AI327" s="6"/>
      <c r="AJ327" s="6"/>
      <c r="AK327" s="6"/>
      <c r="AL327" s="6"/>
      <c r="AM327" s="6"/>
      <c r="AN327" s="6"/>
      <c r="AO327" s="6"/>
      <c r="AP327" s="6"/>
      <c r="AQ327" s="6"/>
      <c r="AR327" s="6"/>
      <c r="AS327" s="6"/>
      <c r="AT327" s="6"/>
    </row>
    <row r="328" spans="1:46" s="46" customFormat="1" ht="25.5" x14ac:dyDescent="0.25">
      <c r="A328" s="6"/>
      <c r="B328" s="6"/>
      <c r="C328" s="6"/>
      <c r="D328" s="6"/>
      <c r="E328" s="61"/>
      <c r="F328" s="6"/>
      <c r="G328" s="6"/>
      <c r="H328" s="6"/>
      <c r="I328" s="6"/>
      <c r="J328" s="6"/>
      <c r="K328" s="6"/>
      <c r="L328" s="6"/>
      <c r="M328" s="6"/>
      <c r="N328" s="6"/>
      <c r="O328" s="6"/>
      <c r="P328" s="6"/>
      <c r="Q328" s="6"/>
      <c r="R328" s="6"/>
      <c r="S328" s="6"/>
      <c r="T328" s="6"/>
      <c r="U328" s="6"/>
      <c r="V328" s="6"/>
      <c r="W328" s="6"/>
      <c r="X328" s="6"/>
      <c r="Y328" s="6"/>
      <c r="Z328" s="6"/>
      <c r="AA328" s="6"/>
      <c r="AB328" s="6"/>
      <c r="AC328" s="6"/>
      <c r="AD328" s="6"/>
      <c r="AE328" s="6"/>
      <c r="AF328" s="6"/>
      <c r="AG328" s="6"/>
      <c r="AH328" s="6"/>
      <c r="AI328" s="6"/>
      <c r="AJ328" s="6"/>
      <c r="AK328" s="6"/>
      <c r="AL328" s="6"/>
      <c r="AM328" s="6"/>
      <c r="AN328" s="6"/>
      <c r="AO328" s="6"/>
      <c r="AP328" s="6"/>
      <c r="AQ328" s="6"/>
      <c r="AR328" s="6"/>
      <c r="AS328" s="6"/>
      <c r="AT328" s="6"/>
    </row>
    <row r="329" spans="1:46" s="46" customFormat="1" ht="25.5" x14ac:dyDescent="0.25">
      <c r="A329" s="6"/>
      <c r="B329" s="6"/>
      <c r="C329" s="6"/>
      <c r="D329" s="6"/>
      <c r="E329" s="61"/>
      <c r="F329" s="6"/>
      <c r="G329" s="6"/>
      <c r="H329" s="6"/>
      <c r="I329" s="6"/>
      <c r="J329" s="6"/>
      <c r="K329" s="6"/>
      <c r="L329" s="6"/>
      <c r="M329" s="6"/>
      <c r="N329" s="6"/>
      <c r="O329" s="6"/>
      <c r="P329" s="6"/>
      <c r="Q329" s="6"/>
      <c r="R329" s="6"/>
      <c r="S329" s="6"/>
      <c r="T329" s="6"/>
      <c r="U329" s="6"/>
      <c r="V329" s="6"/>
      <c r="W329" s="6"/>
      <c r="X329" s="6"/>
      <c r="Y329" s="6"/>
      <c r="Z329" s="6"/>
      <c r="AA329" s="6"/>
      <c r="AB329" s="6"/>
      <c r="AC329" s="6"/>
      <c r="AD329" s="6"/>
      <c r="AE329" s="6"/>
      <c r="AF329" s="6"/>
      <c r="AG329" s="6"/>
      <c r="AH329" s="6"/>
      <c r="AI329" s="6"/>
      <c r="AJ329" s="6"/>
      <c r="AK329" s="6"/>
      <c r="AL329" s="6"/>
      <c r="AM329" s="6"/>
      <c r="AN329" s="6"/>
      <c r="AO329" s="6"/>
      <c r="AP329" s="6"/>
      <c r="AQ329" s="6"/>
      <c r="AR329" s="6"/>
      <c r="AS329" s="6"/>
      <c r="AT329" s="6"/>
    </row>
    <row r="330" spans="1:46" s="46" customFormat="1" ht="25.5" x14ac:dyDescent="0.25">
      <c r="A330" s="6"/>
      <c r="B330" s="6"/>
      <c r="C330" s="6"/>
      <c r="D330" s="6"/>
      <c r="E330" s="61"/>
      <c r="F330" s="6"/>
      <c r="G330" s="6"/>
      <c r="H330" s="6"/>
      <c r="I330" s="6"/>
      <c r="J330" s="6"/>
      <c r="K330" s="6"/>
      <c r="L330" s="6"/>
      <c r="M330" s="6"/>
      <c r="N330" s="6"/>
      <c r="O330" s="6"/>
      <c r="P330" s="6"/>
      <c r="Q330" s="6"/>
      <c r="R330" s="6"/>
      <c r="S330" s="6"/>
      <c r="T330" s="6"/>
      <c r="U330" s="6"/>
      <c r="V330" s="6"/>
      <c r="W330" s="6"/>
      <c r="X330" s="6"/>
      <c r="Y330" s="6"/>
      <c r="Z330" s="6"/>
      <c r="AA330" s="6"/>
      <c r="AB330" s="6"/>
      <c r="AC330" s="6"/>
      <c r="AD330" s="6"/>
      <c r="AE330" s="6"/>
      <c r="AF330" s="6"/>
      <c r="AG330" s="6"/>
      <c r="AH330" s="6"/>
      <c r="AI330" s="6"/>
      <c r="AJ330" s="6"/>
      <c r="AK330" s="6"/>
      <c r="AL330" s="6"/>
      <c r="AM330" s="6"/>
      <c r="AN330" s="6"/>
      <c r="AO330" s="6"/>
      <c r="AP330" s="6"/>
      <c r="AQ330" s="6"/>
      <c r="AR330" s="6"/>
      <c r="AS330" s="6"/>
      <c r="AT330" s="6"/>
    </row>
    <row r="331" spans="1:46" s="46" customFormat="1" ht="25.5" x14ac:dyDescent="0.25">
      <c r="A331" s="6"/>
      <c r="B331" s="6"/>
      <c r="C331" s="6"/>
      <c r="D331" s="6"/>
      <c r="E331" s="61"/>
      <c r="F331" s="6"/>
      <c r="G331" s="6"/>
      <c r="H331" s="6"/>
      <c r="I331" s="6"/>
      <c r="J331" s="6"/>
      <c r="K331" s="6"/>
      <c r="L331" s="6"/>
      <c r="M331" s="6"/>
      <c r="N331" s="6"/>
      <c r="O331" s="6"/>
      <c r="P331" s="6"/>
      <c r="Q331" s="6"/>
      <c r="R331" s="6"/>
      <c r="S331" s="6"/>
      <c r="T331" s="6"/>
      <c r="U331" s="6"/>
      <c r="V331" s="6"/>
      <c r="W331" s="6"/>
      <c r="X331" s="6"/>
      <c r="Y331" s="6"/>
      <c r="Z331" s="6"/>
      <c r="AA331" s="6"/>
      <c r="AB331" s="6"/>
      <c r="AC331" s="6"/>
      <c r="AD331" s="6"/>
      <c r="AE331" s="6"/>
      <c r="AF331" s="6"/>
      <c r="AG331" s="6"/>
      <c r="AH331" s="6"/>
      <c r="AI331" s="6"/>
      <c r="AJ331" s="6"/>
      <c r="AK331" s="6"/>
      <c r="AL331" s="6"/>
      <c r="AM331" s="6"/>
      <c r="AN331" s="6"/>
      <c r="AO331" s="6"/>
      <c r="AP331" s="6"/>
      <c r="AQ331" s="6"/>
      <c r="AR331" s="6"/>
      <c r="AS331" s="6"/>
      <c r="AT331" s="6"/>
    </row>
    <row r="332" spans="1:46" s="46" customFormat="1" ht="25.5" x14ac:dyDescent="0.25">
      <c r="A332" s="6"/>
      <c r="B332" s="6"/>
      <c r="C332" s="6"/>
      <c r="D332" s="6"/>
      <c r="E332" s="61"/>
      <c r="F332" s="6"/>
      <c r="G332" s="6"/>
      <c r="H332" s="6"/>
      <c r="I332" s="6"/>
      <c r="J332" s="6"/>
      <c r="K332" s="6"/>
      <c r="L332" s="6"/>
      <c r="M332" s="6"/>
      <c r="N332" s="6"/>
      <c r="O332" s="6"/>
      <c r="P332" s="6"/>
      <c r="Q332" s="6"/>
      <c r="R332" s="6"/>
      <c r="S332" s="6"/>
      <c r="T332" s="6"/>
      <c r="U332" s="6"/>
      <c r="V332" s="6"/>
      <c r="W332" s="6"/>
      <c r="X332" s="6"/>
      <c r="Y332" s="6"/>
      <c r="Z332" s="6"/>
      <c r="AA332" s="6"/>
      <c r="AB332" s="6"/>
      <c r="AC332" s="6"/>
      <c r="AD332" s="6"/>
      <c r="AE332" s="6"/>
      <c r="AF332" s="6"/>
      <c r="AG332" s="6"/>
      <c r="AH332" s="6"/>
      <c r="AI332" s="6"/>
      <c r="AJ332" s="6"/>
      <c r="AK332" s="6"/>
      <c r="AL332" s="6"/>
      <c r="AM332" s="6"/>
      <c r="AN332" s="6"/>
      <c r="AO332" s="6"/>
      <c r="AP332" s="6"/>
      <c r="AQ332" s="6"/>
      <c r="AR332" s="6"/>
      <c r="AS332" s="6"/>
      <c r="AT332" s="6"/>
    </row>
    <row r="333" spans="1:46" s="46" customFormat="1" ht="25.5" x14ac:dyDescent="0.25">
      <c r="A333" s="6"/>
      <c r="B333" s="6"/>
      <c r="C333" s="6"/>
      <c r="D333" s="6"/>
      <c r="E333" s="61"/>
      <c r="F333" s="6"/>
      <c r="G333" s="6"/>
      <c r="H333" s="6"/>
      <c r="I333" s="6"/>
      <c r="J333" s="6"/>
      <c r="K333" s="6"/>
      <c r="L333" s="6"/>
      <c r="M333" s="6"/>
      <c r="N333" s="6"/>
      <c r="O333" s="6"/>
      <c r="P333" s="6"/>
      <c r="Q333" s="6"/>
      <c r="R333" s="6"/>
      <c r="S333" s="6"/>
      <c r="T333" s="6"/>
      <c r="U333" s="6"/>
      <c r="V333" s="6"/>
      <c r="W333" s="6"/>
      <c r="X333" s="6"/>
      <c r="Y333" s="6"/>
      <c r="Z333" s="6"/>
      <c r="AA333" s="6"/>
      <c r="AB333" s="6"/>
      <c r="AC333" s="6"/>
      <c r="AD333" s="6"/>
      <c r="AE333" s="6"/>
      <c r="AF333" s="6"/>
      <c r="AG333" s="6"/>
      <c r="AH333" s="6"/>
      <c r="AI333" s="6"/>
      <c r="AJ333" s="6"/>
      <c r="AK333" s="6"/>
      <c r="AL333" s="6"/>
      <c r="AM333" s="6"/>
      <c r="AN333" s="6"/>
      <c r="AO333" s="6"/>
      <c r="AP333" s="6"/>
      <c r="AQ333" s="6"/>
      <c r="AR333" s="6"/>
      <c r="AS333" s="6"/>
      <c r="AT333" s="6"/>
    </row>
    <row r="334" spans="1:46" s="46" customFormat="1" ht="25.5" x14ac:dyDescent="0.25">
      <c r="A334" s="6"/>
      <c r="B334" s="6"/>
      <c r="C334" s="6"/>
      <c r="D334" s="6"/>
      <c r="E334" s="61"/>
      <c r="F334" s="6"/>
      <c r="G334" s="6"/>
      <c r="H334" s="6"/>
      <c r="I334" s="6"/>
      <c r="J334" s="6"/>
      <c r="K334" s="6"/>
      <c r="L334" s="6"/>
      <c r="M334" s="6"/>
      <c r="N334" s="6"/>
      <c r="O334" s="6"/>
      <c r="P334" s="6"/>
      <c r="Q334" s="6"/>
      <c r="R334" s="6"/>
      <c r="S334" s="6"/>
      <c r="T334" s="6"/>
      <c r="U334" s="6"/>
      <c r="V334" s="6"/>
      <c r="W334" s="6"/>
      <c r="X334" s="6"/>
      <c r="Y334" s="6"/>
      <c r="Z334" s="6"/>
      <c r="AA334" s="6"/>
      <c r="AB334" s="6"/>
      <c r="AC334" s="6"/>
      <c r="AD334" s="6"/>
      <c r="AE334" s="6"/>
      <c r="AF334" s="6"/>
      <c r="AG334" s="6"/>
      <c r="AH334" s="6"/>
      <c r="AI334" s="6"/>
      <c r="AJ334" s="6"/>
      <c r="AK334" s="6"/>
      <c r="AL334" s="6"/>
      <c r="AM334" s="6"/>
      <c r="AN334" s="6"/>
      <c r="AO334" s="6"/>
      <c r="AP334" s="6"/>
      <c r="AQ334" s="6"/>
      <c r="AR334" s="6"/>
      <c r="AS334" s="6"/>
      <c r="AT334" s="6"/>
    </row>
    <row r="335" spans="1:46" s="46" customFormat="1" ht="25.5" x14ac:dyDescent="0.25">
      <c r="A335" s="6"/>
      <c r="B335" s="6"/>
      <c r="C335" s="6"/>
      <c r="D335" s="6"/>
      <c r="E335" s="61"/>
      <c r="F335" s="6"/>
      <c r="G335" s="6"/>
      <c r="H335" s="6"/>
      <c r="I335" s="6"/>
      <c r="J335" s="6"/>
      <c r="K335" s="6"/>
      <c r="L335" s="6"/>
      <c r="M335" s="6"/>
      <c r="N335" s="6"/>
      <c r="O335" s="6"/>
      <c r="P335" s="6"/>
      <c r="Q335" s="6"/>
      <c r="R335" s="6"/>
      <c r="S335" s="6"/>
      <c r="T335" s="6"/>
      <c r="U335" s="6"/>
      <c r="V335" s="6"/>
      <c r="W335" s="6"/>
      <c r="X335" s="6"/>
      <c r="Y335" s="6"/>
      <c r="Z335" s="6"/>
      <c r="AA335" s="6"/>
      <c r="AB335" s="6"/>
      <c r="AC335" s="6"/>
      <c r="AD335" s="6"/>
      <c r="AE335" s="6"/>
      <c r="AF335" s="6"/>
      <c r="AG335" s="6"/>
      <c r="AH335" s="6"/>
      <c r="AI335" s="6"/>
      <c r="AJ335" s="6"/>
      <c r="AK335" s="6"/>
      <c r="AL335" s="6"/>
      <c r="AM335" s="6"/>
      <c r="AN335" s="6"/>
      <c r="AO335" s="6"/>
      <c r="AP335" s="6"/>
      <c r="AQ335" s="6"/>
      <c r="AR335" s="6"/>
      <c r="AS335" s="6"/>
      <c r="AT335" s="6"/>
    </row>
    <row r="336" spans="1:46" s="46" customFormat="1" ht="25.5" x14ac:dyDescent="0.25">
      <c r="A336" s="6"/>
      <c r="B336" s="6"/>
      <c r="C336" s="6"/>
      <c r="D336" s="6"/>
      <c r="E336" s="61"/>
      <c r="F336" s="6"/>
      <c r="G336" s="6"/>
      <c r="H336" s="6"/>
      <c r="I336" s="6"/>
      <c r="J336" s="6"/>
      <c r="K336" s="6"/>
      <c r="L336" s="6"/>
      <c r="M336" s="6"/>
      <c r="N336" s="6"/>
      <c r="O336" s="6"/>
      <c r="P336" s="6"/>
      <c r="Q336" s="6"/>
      <c r="R336" s="6"/>
      <c r="S336" s="6"/>
      <c r="T336" s="6"/>
      <c r="U336" s="6"/>
      <c r="V336" s="6"/>
      <c r="W336" s="6"/>
      <c r="X336" s="6"/>
      <c r="Y336" s="6"/>
      <c r="Z336" s="6"/>
      <c r="AA336" s="6"/>
      <c r="AB336" s="6"/>
      <c r="AC336" s="6"/>
      <c r="AD336" s="6"/>
      <c r="AE336" s="6"/>
      <c r="AF336" s="6"/>
      <c r="AG336" s="6"/>
      <c r="AH336" s="6"/>
      <c r="AI336" s="6"/>
      <c r="AJ336" s="6"/>
      <c r="AK336" s="6"/>
      <c r="AL336" s="6"/>
      <c r="AM336" s="6"/>
      <c r="AN336" s="6"/>
      <c r="AO336" s="6"/>
      <c r="AP336" s="6"/>
      <c r="AQ336" s="6"/>
      <c r="AR336" s="6"/>
      <c r="AS336" s="6"/>
      <c r="AT336" s="6"/>
    </row>
    <row r="337" spans="1:46" s="46" customFormat="1" ht="25.5" x14ac:dyDescent="0.25">
      <c r="A337" s="6"/>
      <c r="B337" s="6"/>
      <c r="C337" s="6"/>
      <c r="D337" s="6"/>
      <c r="E337" s="61"/>
      <c r="F337" s="6"/>
      <c r="G337" s="6"/>
      <c r="H337" s="6"/>
      <c r="I337" s="6"/>
      <c r="J337" s="6"/>
      <c r="K337" s="6"/>
      <c r="L337" s="6"/>
      <c r="M337" s="6"/>
      <c r="N337" s="6"/>
      <c r="O337" s="6"/>
      <c r="P337" s="6"/>
      <c r="Q337" s="6"/>
      <c r="R337" s="6"/>
      <c r="S337" s="6"/>
      <c r="T337" s="6"/>
      <c r="U337" s="6"/>
      <c r="V337" s="6"/>
      <c r="W337" s="6"/>
      <c r="X337" s="6"/>
      <c r="Y337" s="6"/>
      <c r="Z337" s="6"/>
      <c r="AA337" s="6"/>
      <c r="AB337" s="6"/>
      <c r="AC337" s="6"/>
      <c r="AD337" s="6"/>
      <c r="AE337" s="6"/>
      <c r="AF337" s="6"/>
      <c r="AG337" s="6"/>
      <c r="AH337" s="6"/>
      <c r="AI337" s="6"/>
      <c r="AJ337" s="6"/>
      <c r="AK337" s="6"/>
      <c r="AL337" s="6"/>
      <c r="AM337" s="6"/>
      <c r="AN337" s="6"/>
      <c r="AO337" s="6"/>
      <c r="AP337" s="6"/>
      <c r="AQ337" s="6"/>
      <c r="AR337" s="6"/>
      <c r="AS337" s="6"/>
      <c r="AT337" s="6"/>
    </row>
    <row r="338" spans="1:46" s="46" customFormat="1" ht="25.5" x14ac:dyDescent="0.25">
      <c r="A338" s="6"/>
      <c r="B338" s="6"/>
      <c r="C338" s="6"/>
      <c r="D338" s="6"/>
      <c r="E338" s="61"/>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c r="AE338" s="6"/>
      <c r="AF338" s="6"/>
      <c r="AG338" s="6"/>
      <c r="AH338" s="6"/>
      <c r="AI338" s="6"/>
      <c r="AJ338" s="6"/>
      <c r="AK338" s="6"/>
      <c r="AL338" s="6"/>
      <c r="AM338" s="6"/>
      <c r="AN338" s="6"/>
      <c r="AO338" s="6"/>
      <c r="AP338" s="6"/>
      <c r="AQ338" s="6"/>
      <c r="AR338" s="6"/>
      <c r="AS338" s="6"/>
      <c r="AT338" s="6"/>
    </row>
    <row r="339" spans="1:46" s="46" customFormat="1" ht="25.5" x14ac:dyDescent="0.25">
      <c r="A339" s="6"/>
      <c r="B339" s="6"/>
      <c r="C339" s="6"/>
      <c r="D339" s="6"/>
      <c r="E339" s="61"/>
      <c r="F339" s="6"/>
      <c r="G339" s="6"/>
      <c r="H339" s="6"/>
      <c r="I339" s="6"/>
      <c r="J339" s="6"/>
      <c r="K339" s="6"/>
      <c r="L339" s="6"/>
      <c r="M339" s="6"/>
      <c r="N339" s="6"/>
      <c r="O339" s="6"/>
      <c r="P339" s="6"/>
      <c r="Q339" s="6"/>
      <c r="R339" s="6"/>
      <c r="S339" s="6"/>
      <c r="T339" s="6"/>
      <c r="U339" s="6"/>
      <c r="V339" s="6"/>
      <c r="W339" s="6"/>
      <c r="X339" s="6"/>
      <c r="Y339" s="6"/>
      <c r="Z339" s="6"/>
      <c r="AA339" s="6"/>
      <c r="AB339" s="6"/>
      <c r="AC339" s="6"/>
      <c r="AD339" s="6"/>
      <c r="AE339" s="6"/>
      <c r="AF339" s="6"/>
      <c r="AG339" s="6"/>
      <c r="AH339" s="6"/>
      <c r="AI339" s="6"/>
      <c r="AJ339" s="6"/>
      <c r="AK339" s="6"/>
      <c r="AL339" s="6"/>
      <c r="AM339" s="6"/>
      <c r="AN339" s="6"/>
      <c r="AO339" s="6"/>
      <c r="AP339" s="6"/>
      <c r="AQ339" s="6"/>
      <c r="AR339" s="6"/>
      <c r="AS339" s="6"/>
      <c r="AT339" s="6"/>
    </row>
    <row r="340" spans="1:46" s="46" customFormat="1" ht="25.5" x14ac:dyDescent="0.25">
      <c r="A340" s="6"/>
      <c r="B340" s="6"/>
      <c r="C340" s="6"/>
      <c r="D340" s="6"/>
      <c r="E340" s="61"/>
      <c r="F340" s="6"/>
      <c r="G340" s="6"/>
      <c r="H340" s="6"/>
      <c r="I340" s="6"/>
      <c r="J340" s="6"/>
      <c r="K340" s="6"/>
      <c r="L340" s="6"/>
      <c r="M340" s="6"/>
      <c r="N340" s="6"/>
      <c r="O340" s="6"/>
      <c r="P340" s="6"/>
      <c r="Q340" s="6"/>
      <c r="R340" s="6"/>
      <c r="S340" s="6"/>
      <c r="T340" s="6"/>
      <c r="U340" s="6"/>
      <c r="V340" s="6"/>
      <c r="W340" s="6"/>
      <c r="X340" s="6"/>
      <c r="Y340" s="6"/>
      <c r="Z340" s="6"/>
      <c r="AA340" s="6"/>
      <c r="AB340" s="6"/>
      <c r="AC340" s="6"/>
      <c r="AD340" s="6"/>
      <c r="AE340" s="6"/>
      <c r="AF340" s="6"/>
      <c r="AG340" s="6"/>
      <c r="AH340" s="6"/>
      <c r="AI340" s="6"/>
      <c r="AJ340" s="6"/>
      <c r="AK340" s="6"/>
      <c r="AL340" s="6"/>
      <c r="AM340" s="6"/>
      <c r="AN340" s="6"/>
      <c r="AO340" s="6"/>
      <c r="AP340" s="6"/>
      <c r="AQ340" s="6"/>
      <c r="AR340" s="6"/>
      <c r="AS340" s="6"/>
      <c r="AT340" s="6"/>
    </row>
    <row r="341" spans="1:46" s="46" customFormat="1" ht="25.5" x14ac:dyDescent="0.25">
      <c r="A341" s="6"/>
      <c r="B341" s="6"/>
      <c r="C341" s="6"/>
      <c r="D341" s="6"/>
      <c r="E341" s="61"/>
      <c r="F341" s="6"/>
      <c r="G341" s="6"/>
      <c r="H341" s="6"/>
      <c r="I341" s="6"/>
      <c r="J341" s="6"/>
      <c r="K341" s="6"/>
      <c r="L341" s="6"/>
      <c r="M341" s="6"/>
      <c r="N341" s="6"/>
      <c r="O341" s="6"/>
      <c r="P341" s="6"/>
      <c r="Q341" s="6"/>
      <c r="R341" s="6"/>
      <c r="S341" s="6"/>
      <c r="T341" s="6"/>
      <c r="U341" s="6"/>
      <c r="V341" s="6"/>
      <c r="W341" s="6"/>
      <c r="X341" s="6"/>
      <c r="Y341" s="6"/>
      <c r="Z341" s="6"/>
      <c r="AA341" s="6"/>
      <c r="AB341" s="6"/>
      <c r="AC341" s="6"/>
      <c r="AD341" s="6"/>
      <c r="AE341" s="6"/>
      <c r="AF341" s="6"/>
      <c r="AG341" s="6"/>
      <c r="AH341" s="6"/>
      <c r="AI341" s="6"/>
      <c r="AJ341" s="6"/>
      <c r="AK341" s="6"/>
      <c r="AL341" s="6"/>
      <c r="AM341" s="6"/>
      <c r="AN341" s="6"/>
      <c r="AO341" s="6"/>
      <c r="AP341" s="6"/>
      <c r="AQ341" s="6"/>
      <c r="AR341" s="6"/>
      <c r="AS341" s="6"/>
      <c r="AT341" s="6"/>
    </row>
    <row r="342" spans="1:46" s="46" customFormat="1" ht="25.5" x14ac:dyDescent="0.25">
      <c r="A342" s="6"/>
      <c r="B342" s="6"/>
      <c r="C342" s="6"/>
      <c r="D342" s="6"/>
      <c r="E342" s="61"/>
      <c r="F342" s="6"/>
      <c r="G342" s="6"/>
      <c r="H342" s="6"/>
      <c r="I342" s="6"/>
      <c r="J342" s="6"/>
      <c r="K342" s="6"/>
      <c r="L342" s="6"/>
      <c r="M342" s="6"/>
      <c r="N342" s="6"/>
      <c r="O342" s="6"/>
      <c r="P342" s="6"/>
      <c r="Q342" s="6"/>
      <c r="R342" s="6"/>
      <c r="S342" s="6"/>
      <c r="T342" s="6"/>
      <c r="U342" s="6"/>
      <c r="V342" s="6"/>
      <c r="W342" s="6"/>
      <c r="X342" s="6"/>
      <c r="Y342" s="6"/>
      <c r="Z342" s="6"/>
      <c r="AA342" s="6"/>
      <c r="AB342" s="6"/>
      <c r="AC342" s="6"/>
      <c r="AD342" s="6"/>
      <c r="AE342" s="6"/>
      <c r="AF342" s="6"/>
      <c r="AG342" s="6"/>
      <c r="AH342" s="6"/>
      <c r="AI342" s="6"/>
      <c r="AJ342" s="6"/>
      <c r="AK342" s="6"/>
      <c r="AL342" s="6"/>
      <c r="AM342" s="6"/>
      <c r="AN342" s="6"/>
      <c r="AO342" s="6"/>
      <c r="AP342" s="6"/>
      <c r="AQ342" s="6"/>
      <c r="AR342" s="6"/>
      <c r="AS342" s="6"/>
      <c r="AT342" s="6"/>
    </row>
    <row r="343" spans="1:46" s="46" customFormat="1" ht="25.5" x14ac:dyDescent="0.25">
      <c r="A343" s="6"/>
      <c r="B343" s="6"/>
      <c r="C343" s="6"/>
      <c r="D343" s="6"/>
      <c r="E343" s="61"/>
      <c r="F343" s="6"/>
      <c r="G343" s="6"/>
      <c r="H343" s="6"/>
      <c r="I343" s="6"/>
      <c r="J343" s="6"/>
      <c r="K343" s="6"/>
      <c r="L343" s="6"/>
      <c r="M343" s="6"/>
      <c r="N343" s="6"/>
      <c r="O343" s="6"/>
      <c r="P343" s="6"/>
      <c r="Q343" s="6"/>
      <c r="R343" s="6"/>
      <c r="S343" s="6"/>
      <c r="T343" s="6"/>
      <c r="U343" s="6"/>
      <c r="V343" s="6"/>
      <c r="W343" s="6"/>
      <c r="X343" s="6"/>
      <c r="Y343" s="6"/>
      <c r="Z343" s="6"/>
      <c r="AA343" s="6"/>
      <c r="AB343" s="6"/>
      <c r="AC343" s="6"/>
      <c r="AD343" s="6"/>
      <c r="AE343" s="6"/>
      <c r="AF343" s="6"/>
      <c r="AG343" s="6"/>
      <c r="AH343" s="6"/>
      <c r="AI343" s="6"/>
      <c r="AJ343" s="6"/>
      <c r="AK343" s="6"/>
      <c r="AL343" s="6"/>
      <c r="AM343" s="6"/>
      <c r="AN343" s="6"/>
      <c r="AO343" s="6"/>
      <c r="AP343" s="6"/>
      <c r="AQ343" s="6"/>
      <c r="AR343" s="6"/>
      <c r="AS343" s="6"/>
      <c r="AT343" s="6"/>
    </row>
    <row r="344" spans="1:46" s="46" customFormat="1" ht="25.5" x14ac:dyDescent="0.25">
      <c r="A344" s="6"/>
      <c r="B344" s="6"/>
      <c r="C344" s="6"/>
      <c r="D344" s="6"/>
      <c r="E344" s="61"/>
      <c r="F344" s="6"/>
      <c r="G344" s="6"/>
      <c r="H344" s="6"/>
      <c r="I344" s="6"/>
      <c r="J344" s="6"/>
      <c r="K344" s="6"/>
      <c r="L344" s="6"/>
      <c r="M344" s="6"/>
      <c r="N344" s="6"/>
      <c r="O344" s="6"/>
      <c r="P344" s="6"/>
      <c r="Q344" s="6"/>
      <c r="R344" s="6"/>
      <c r="S344" s="6"/>
      <c r="T344" s="6"/>
      <c r="U344" s="6"/>
      <c r="V344" s="6"/>
      <c r="W344" s="6"/>
      <c r="X344" s="6"/>
      <c r="Y344" s="6"/>
      <c r="Z344" s="6"/>
      <c r="AA344" s="6"/>
      <c r="AB344" s="6"/>
      <c r="AC344" s="6"/>
      <c r="AD344" s="6"/>
      <c r="AE344" s="6"/>
      <c r="AF344" s="6"/>
      <c r="AG344" s="6"/>
      <c r="AH344" s="6"/>
      <c r="AI344" s="6"/>
      <c r="AJ344" s="6"/>
      <c r="AK344" s="6"/>
      <c r="AL344" s="6"/>
      <c r="AM344" s="6"/>
      <c r="AN344" s="6"/>
      <c r="AO344" s="6"/>
      <c r="AP344" s="6"/>
      <c r="AQ344" s="6"/>
      <c r="AR344" s="6"/>
      <c r="AS344" s="6"/>
      <c r="AT344" s="6"/>
    </row>
    <row r="345" spans="1:46" s="46" customFormat="1" ht="25.5" x14ac:dyDescent="0.25">
      <c r="A345" s="6"/>
      <c r="B345" s="6"/>
      <c r="C345" s="6"/>
      <c r="D345" s="6"/>
      <c r="E345" s="61"/>
      <c r="F345" s="6"/>
      <c r="G345" s="6"/>
      <c r="H345" s="6"/>
      <c r="I345" s="6"/>
      <c r="J345" s="6"/>
      <c r="K345" s="6"/>
      <c r="L345" s="6"/>
      <c r="M345" s="6"/>
      <c r="N345" s="6"/>
      <c r="O345" s="6"/>
      <c r="P345" s="6"/>
      <c r="Q345" s="6"/>
      <c r="R345" s="6"/>
      <c r="S345" s="6"/>
      <c r="T345" s="6"/>
      <c r="U345" s="6"/>
      <c r="V345" s="6"/>
      <c r="W345" s="6"/>
      <c r="X345" s="6"/>
      <c r="Y345" s="6"/>
      <c r="Z345" s="6"/>
      <c r="AA345" s="6"/>
      <c r="AB345" s="6"/>
      <c r="AC345" s="6"/>
      <c r="AD345" s="6"/>
      <c r="AE345" s="6"/>
      <c r="AF345" s="6"/>
      <c r="AG345" s="6"/>
      <c r="AH345" s="6"/>
      <c r="AI345" s="6"/>
      <c r="AJ345" s="6"/>
      <c r="AK345" s="6"/>
      <c r="AL345" s="6"/>
      <c r="AM345" s="6"/>
      <c r="AN345" s="6"/>
      <c r="AO345" s="6"/>
      <c r="AP345" s="6"/>
      <c r="AQ345" s="6"/>
      <c r="AR345" s="6"/>
      <c r="AS345" s="6"/>
      <c r="AT345" s="6"/>
    </row>
    <row r="346" spans="1:46" s="46" customFormat="1" ht="25.5" x14ac:dyDescent="0.25">
      <c r="A346" s="6"/>
      <c r="B346" s="6"/>
      <c r="C346" s="6"/>
      <c r="D346" s="6"/>
      <c r="E346" s="61"/>
      <c r="F346" s="6"/>
      <c r="G346" s="6"/>
      <c r="H346" s="6"/>
      <c r="I346" s="6"/>
      <c r="J346" s="6"/>
      <c r="K346" s="6"/>
      <c r="L346" s="6"/>
      <c r="M346" s="6"/>
      <c r="N346" s="6"/>
      <c r="O346" s="6"/>
      <c r="P346" s="6"/>
      <c r="Q346" s="6"/>
      <c r="R346" s="6"/>
      <c r="S346" s="6"/>
      <c r="T346" s="6"/>
      <c r="U346" s="6"/>
      <c r="V346" s="6"/>
      <c r="W346" s="6"/>
      <c r="X346" s="6"/>
      <c r="Y346" s="6"/>
      <c r="Z346" s="6"/>
      <c r="AA346" s="6"/>
      <c r="AB346" s="6"/>
      <c r="AC346" s="6"/>
      <c r="AD346" s="6"/>
      <c r="AE346" s="6"/>
      <c r="AF346" s="6"/>
      <c r="AG346" s="6"/>
      <c r="AH346" s="6"/>
      <c r="AI346" s="6"/>
      <c r="AJ346" s="6"/>
      <c r="AK346" s="6"/>
      <c r="AL346" s="6"/>
      <c r="AM346" s="6"/>
      <c r="AN346" s="6"/>
      <c r="AO346" s="6"/>
      <c r="AP346" s="6"/>
      <c r="AQ346" s="6"/>
      <c r="AR346" s="6"/>
      <c r="AS346" s="6"/>
      <c r="AT346" s="6"/>
    </row>
    <row r="347" spans="1:46" s="46" customFormat="1" ht="25.5" x14ac:dyDescent="0.25">
      <c r="A347" s="6"/>
      <c r="B347" s="6"/>
      <c r="C347" s="6"/>
      <c r="D347" s="6"/>
      <c r="E347" s="61"/>
      <c r="F347" s="6"/>
      <c r="G347" s="6"/>
      <c r="H347" s="6"/>
      <c r="I347" s="6"/>
      <c r="J347" s="6"/>
      <c r="K347" s="6"/>
      <c r="L347" s="6"/>
      <c r="M347" s="6"/>
      <c r="N347" s="6"/>
      <c r="O347" s="6"/>
      <c r="P347" s="6"/>
      <c r="Q347" s="6"/>
      <c r="R347" s="6"/>
      <c r="S347" s="6"/>
      <c r="T347" s="6"/>
      <c r="U347" s="6"/>
      <c r="V347" s="6"/>
      <c r="W347" s="6"/>
      <c r="X347" s="6"/>
      <c r="Y347" s="6"/>
      <c r="Z347" s="6"/>
      <c r="AA347" s="6"/>
      <c r="AB347" s="6"/>
      <c r="AC347" s="6"/>
      <c r="AD347" s="6"/>
      <c r="AE347" s="6"/>
      <c r="AF347" s="6"/>
      <c r="AG347" s="6"/>
      <c r="AH347" s="6"/>
      <c r="AI347" s="6"/>
      <c r="AJ347" s="6"/>
      <c r="AK347" s="6"/>
      <c r="AL347" s="6"/>
      <c r="AM347" s="6"/>
      <c r="AN347" s="6"/>
      <c r="AO347" s="6"/>
      <c r="AP347" s="6"/>
      <c r="AQ347" s="6"/>
      <c r="AR347" s="6"/>
      <c r="AS347" s="6"/>
      <c r="AT347" s="6"/>
    </row>
    <row r="348" spans="1:46" s="46" customFormat="1" ht="25.5" x14ac:dyDescent="0.25">
      <c r="A348" s="6"/>
      <c r="B348" s="6"/>
      <c r="C348" s="6"/>
      <c r="D348" s="6"/>
      <c r="E348" s="61"/>
      <c r="F348" s="6"/>
      <c r="G348" s="6"/>
      <c r="H348" s="6"/>
      <c r="I348" s="6"/>
      <c r="J348" s="6"/>
      <c r="K348" s="6"/>
      <c r="L348" s="6"/>
      <c r="M348" s="6"/>
      <c r="N348" s="6"/>
      <c r="O348" s="6"/>
      <c r="P348" s="6"/>
      <c r="Q348" s="6"/>
      <c r="R348" s="6"/>
      <c r="S348" s="6"/>
      <c r="T348" s="6"/>
      <c r="U348" s="6"/>
      <c r="V348" s="6"/>
      <c r="W348" s="6"/>
      <c r="X348" s="6"/>
      <c r="Y348" s="6"/>
      <c r="Z348" s="6"/>
      <c r="AA348" s="6"/>
      <c r="AB348" s="6"/>
      <c r="AC348" s="6"/>
      <c r="AD348" s="6"/>
      <c r="AE348" s="6"/>
      <c r="AF348" s="6"/>
      <c r="AG348" s="6"/>
      <c r="AH348" s="6"/>
      <c r="AI348" s="6"/>
      <c r="AJ348" s="6"/>
      <c r="AK348" s="6"/>
      <c r="AL348" s="6"/>
      <c r="AM348" s="6"/>
      <c r="AN348" s="6"/>
      <c r="AO348" s="6"/>
      <c r="AP348" s="6"/>
      <c r="AQ348" s="6"/>
      <c r="AR348" s="6"/>
      <c r="AS348" s="6"/>
      <c r="AT348" s="6"/>
    </row>
    <row r="349" spans="1:46" s="46" customFormat="1" ht="25.5" x14ac:dyDescent="0.25">
      <c r="A349" s="6"/>
      <c r="B349" s="6"/>
      <c r="C349" s="6"/>
      <c r="D349" s="6"/>
      <c r="E349" s="61"/>
      <c r="F349" s="6"/>
      <c r="G349" s="6"/>
      <c r="H349" s="6"/>
      <c r="I349" s="6"/>
      <c r="J349" s="6"/>
      <c r="K349" s="6"/>
      <c r="L349" s="6"/>
      <c r="M349" s="6"/>
      <c r="N349" s="6"/>
      <c r="O349" s="6"/>
      <c r="P349" s="6"/>
      <c r="Q349" s="6"/>
      <c r="R349" s="6"/>
      <c r="S349" s="6"/>
      <c r="T349" s="6"/>
      <c r="U349" s="6"/>
      <c r="V349" s="6"/>
      <c r="W349" s="6"/>
      <c r="X349" s="6"/>
      <c r="Y349" s="6"/>
      <c r="Z349" s="6"/>
      <c r="AA349" s="6"/>
      <c r="AB349" s="6"/>
      <c r="AC349" s="6"/>
      <c r="AD349" s="6"/>
      <c r="AE349" s="6"/>
      <c r="AF349" s="6"/>
      <c r="AG349" s="6"/>
      <c r="AH349" s="6"/>
      <c r="AI349" s="6"/>
      <c r="AJ349" s="6"/>
      <c r="AK349" s="6"/>
      <c r="AL349" s="6"/>
      <c r="AM349" s="6"/>
      <c r="AN349" s="6"/>
      <c r="AO349" s="6"/>
      <c r="AP349" s="6"/>
      <c r="AQ349" s="6"/>
      <c r="AR349" s="6"/>
      <c r="AS349" s="6"/>
      <c r="AT349" s="6"/>
    </row>
    <row r="350" spans="1:46" s="46" customFormat="1" ht="25.5" x14ac:dyDescent="0.25">
      <c r="A350" s="6"/>
      <c r="B350" s="6"/>
      <c r="C350" s="6"/>
      <c r="D350" s="6"/>
      <c r="E350" s="61"/>
      <c r="F350" s="6"/>
      <c r="G350" s="6"/>
      <c r="H350" s="6"/>
      <c r="I350" s="6"/>
      <c r="J350" s="6"/>
      <c r="K350" s="6"/>
      <c r="L350" s="6"/>
      <c r="M350" s="6"/>
      <c r="N350" s="6"/>
      <c r="O350" s="6"/>
      <c r="P350" s="6"/>
      <c r="Q350" s="6"/>
      <c r="R350" s="6"/>
      <c r="S350" s="6"/>
      <c r="T350" s="6"/>
      <c r="U350" s="6"/>
      <c r="V350" s="6"/>
      <c r="W350" s="6"/>
      <c r="X350" s="6"/>
      <c r="Y350" s="6"/>
      <c r="Z350" s="6"/>
      <c r="AA350" s="6"/>
      <c r="AB350" s="6"/>
      <c r="AC350" s="6"/>
      <c r="AD350" s="6"/>
      <c r="AE350" s="6"/>
      <c r="AF350" s="6"/>
      <c r="AG350" s="6"/>
      <c r="AH350" s="6"/>
      <c r="AI350" s="6"/>
      <c r="AJ350" s="6"/>
      <c r="AK350" s="6"/>
      <c r="AL350" s="6"/>
      <c r="AM350" s="6"/>
      <c r="AN350" s="6"/>
      <c r="AO350" s="6"/>
      <c r="AP350" s="6"/>
      <c r="AQ350" s="6"/>
      <c r="AR350" s="6"/>
      <c r="AS350" s="6"/>
      <c r="AT350" s="6"/>
    </row>
    <row r="351" spans="1:46" s="46" customFormat="1" ht="25.5" x14ac:dyDescent="0.25">
      <c r="A351" s="6"/>
      <c r="B351" s="6"/>
      <c r="C351" s="6"/>
      <c r="D351" s="6"/>
      <c r="E351" s="61"/>
      <c r="F351" s="6"/>
      <c r="G351" s="6"/>
      <c r="H351" s="6"/>
      <c r="I351" s="6"/>
      <c r="J351" s="6"/>
      <c r="K351" s="6"/>
      <c r="L351" s="6"/>
      <c r="M351" s="6"/>
      <c r="N351" s="6"/>
      <c r="O351" s="6"/>
      <c r="P351" s="6"/>
      <c r="Q351" s="6"/>
      <c r="R351" s="6"/>
      <c r="S351" s="6"/>
      <c r="T351" s="6"/>
      <c r="U351" s="6"/>
      <c r="V351" s="6"/>
      <c r="W351" s="6"/>
      <c r="X351" s="6"/>
      <c r="Y351" s="6"/>
      <c r="Z351" s="6"/>
      <c r="AA351" s="6"/>
      <c r="AB351" s="6"/>
      <c r="AC351" s="6"/>
      <c r="AD351" s="6"/>
      <c r="AE351" s="6"/>
      <c r="AF351" s="6"/>
      <c r="AG351" s="6"/>
      <c r="AH351" s="6"/>
      <c r="AI351" s="6"/>
      <c r="AJ351" s="6"/>
      <c r="AK351" s="6"/>
      <c r="AL351" s="6"/>
      <c r="AM351" s="6"/>
      <c r="AN351" s="6"/>
      <c r="AO351" s="6"/>
      <c r="AP351" s="6"/>
      <c r="AQ351" s="6"/>
      <c r="AR351" s="6"/>
      <c r="AS351" s="6"/>
      <c r="AT351" s="6"/>
    </row>
    <row r="352" spans="1:46" s="46" customFormat="1" ht="25.5" x14ac:dyDescent="0.25">
      <c r="A352" s="6"/>
      <c r="B352" s="6"/>
      <c r="C352" s="6"/>
      <c r="D352" s="6"/>
      <c r="E352" s="61"/>
      <c r="F352" s="6"/>
      <c r="G352" s="6"/>
      <c r="H352" s="6"/>
      <c r="I352" s="6"/>
      <c r="J352" s="6"/>
      <c r="K352" s="6"/>
      <c r="L352" s="6"/>
      <c r="M352" s="6"/>
      <c r="N352" s="6"/>
      <c r="O352" s="6"/>
      <c r="P352" s="6"/>
      <c r="Q352" s="6"/>
      <c r="R352" s="6"/>
      <c r="S352" s="6"/>
      <c r="T352" s="6"/>
      <c r="U352" s="6"/>
      <c r="V352" s="6"/>
      <c r="W352" s="6"/>
      <c r="X352" s="6"/>
      <c r="Y352" s="6"/>
      <c r="Z352" s="6"/>
      <c r="AA352" s="6"/>
      <c r="AB352" s="6"/>
      <c r="AC352" s="6"/>
      <c r="AD352" s="6"/>
      <c r="AE352" s="6"/>
      <c r="AF352" s="6"/>
      <c r="AG352" s="6"/>
      <c r="AH352" s="6"/>
      <c r="AI352" s="6"/>
      <c r="AJ352" s="6"/>
      <c r="AK352" s="6"/>
      <c r="AL352" s="6"/>
      <c r="AM352" s="6"/>
      <c r="AN352" s="6"/>
      <c r="AO352" s="6"/>
      <c r="AP352" s="6"/>
      <c r="AQ352" s="6"/>
      <c r="AR352" s="6"/>
      <c r="AS352" s="6"/>
      <c r="AT352" s="6"/>
    </row>
    <row r="353" spans="1:46" s="46" customFormat="1" ht="25.5" x14ac:dyDescent="0.25">
      <c r="A353" s="6"/>
      <c r="B353" s="6"/>
      <c r="C353" s="6"/>
      <c r="D353" s="6"/>
      <c r="E353" s="61"/>
      <c r="F353" s="6"/>
      <c r="G353" s="6"/>
      <c r="H353" s="6"/>
      <c r="I353" s="6"/>
      <c r="J353" s="6"/>
      <c r="K353" s="6"/>
      <c r="L353" s="6"/>
      <c r="M353" s="6"/>
      <c r="N353" s="6"/>
      <c r="O353" s="6"/>
      <c r="P353" s="6"/>
      <c r="Q353" s="6"/>
      <c r="R353" s="6"/>
      <c r="S353" s="6"/>
      <c r="T353" s="6"/>
      <c r="U353" s="6"/>
      <c r="V353" s="6"/>
      <c r="W353" s="6"/>
      <c r="X353" s="6"/>
      <c r="Y353" s="6"/>
      <c r="Z353" s="6"/>
      <c r="AA353" s="6"/>
      <c r="AB353" s="6"/>
      <c r="AC353" s="6"/>
      <c r="AD353" s="6"/>
      <c r="AE353" s="6"/>
      <c r="AF353" s="6"/>
      <c r="AG353" s="6"/>
      <c r="AH353" s="6"/>
      <c r="AI353" s="6"/>
      <c r="AJ353" s="6"/>
      <c r="AK353" s="6"/>
      <c r="AL353" s="6"/>
      <c r="AM353" s="6"/>
      <c r="AN353" s="6"/>
      <c r="AO353" s="6"/>
      <c r="AP353" s="6"/>
      <c r="AQ353" s="6"/>
      <c r="AR353" s="6"/>
      <c r="AS353" s="6"/>
      <c r="AT353" s="6"/>
    </row>
    <row r="354" spans="1:46" s="46" customFormat="1" ht="25.5" x14ac:dyDescent="0.25">
      <c r="A354" s="6"/>
      <c r="B354" s="6"/>
      <c r="C354" s="6"/>
      <c r="D354" s="6"/>
      <c r="E354" s="61"/>
      <c r="F354" s="6"/>
      <c r="G354" s="6"/>
      <c r="H354" s="6"/>
      <c r="I354" s="6"/>
      <c r="J354" s="6"/>
      <c r="K354" s="6"/>
      <c r="L354" s="6"/>
      <c r="M354" s="6"/>
      <c r="N354" s="6"/>
      <c r="O354" s="6"/>
      <c r="P354" s="6"/>
      <c r="Q354" s="6"/>
      <c r="R354" s="6"/>
      <c r="S354" s="6"/>
      <c r="T354" s="6"/>
      <c r="U354" s="6"/>
      <c r="V354" s="6"/>
      <c r="W354" s="6"/>
      <c r="X354" s="6"/>
      <c r="Y354" s="6"/>
      <c r="Z354" s="6"/>
      <c r="AA354" s="6"/>
      <c r="AB354" s="6"/>
      <c r="AC354" s="6"/>
      <c r="AD354" s="6"/>
      <c r="AE354" s="6"/>
      <c r="AF354" s="6"/>
      <c r="AG354" s="6"/>
      <c r="AH354" s="6"/>
      <c r="AI354" s="6"/>
      <c r="AJ354" s="6"/>
      <c r="AK354" s="6"/>
      <c r="AL354" s="6"/>
      <c r="AM354" s="6"/>
      <c r="AN354" s="6"/>
      <c r="AO354" s="6"/>
      <c r="AP354" s="6"/>
      <c r="AQ354" s="6"/>
      <c r="AR354" s="6"/>
      <c r="AS354" s="6"/>
      <c r="AT354" s="6"/>
    </row>
    <row r="355" spans="1:46" s="46" customFormat="1" ht="25.5" x14ac:dyDescent="0.25">
      <c r="A355" s="6"/>
      <c r="B355" s="6"/>
      <c r="C355" s="6"/>
      <c r="D355" s="6"/>
      <c r="E355" s="61"/>
      <c r="F355" s="6"/>
      <c r="G355" s="6"/>
      <c r="H355" s="6"/>
      <c r="I355" s="6"/>
      <c r="J355" s="6"/>
      <c r="K355" s="6"/>
      <c r="L355" s="6"/>
      <c r="M355" s="6"/>
      <c r="N355" s="6"/>
      <c r="O355" s="6"/>
      <c r="P355" s="6"/>
      <c r="Q355" s="6"/>
      <c r="R355" s="6"/>
      <c r="S355" s="6"/>
      <c r="T355" s="6"/>
      <c r="U355" s="6"/>
      <c r="V355" s="6"/>
      <c r="W355" s="6"/>
      <c r="X355" s="6"/>
      <c r="Y355" s="6"/>
      <c r="Z355" s="6"/>
      <c r="AA355" s="6"/>
      <c r="AB355" s="6"/>
      <c r="AC355" s="6"/>
      <c r="AD355" s="6"/>
      <c r="AE355" s="6"/>
      <c r="AF355" s="6"/>
      <c r="AG355" s="6"/>
      <c r="AH355" s="6"/>
      <c r="AI355" s="6"/>
      <c r="AJ355" s="6"/>
      <c r="AK355" s="6"/>
      <c r="AL355" s="6"/>
      <c r="AM355" s="6"/>
      <c r="AN355" s="6"/>
      <c r="AO355" s="6"/>
      <c r="AP355" s="6"/>
      <c r="AQ355" s="6"/>
      <c r="AR355" s="6"/>
      <c r="AS355" s="6"/>
      <c r="AT355" s="6"/>
    </row>
    <row r="356" spans="1:46" s="46" customFormat="1" ht="25.5" x14ac:dyDescent="0.25">
      <c r="A356" s="6"/>
      <c r="B356" s="6"/>
      <c r="C356" s="6"/>
      <c r="D356" s="6"/>
      <c r="E356" s="61"/>
      <c r="F356" s="6"/>
      <c r="G356" s="6"/>
      <c r="H356" s="6"/>
      <c r="I356" s="6"/>
      <c r="J356" s="6"/>
      <c r="K356" s="6"/>
      <c r="L356" s="6"/>
      <c r="M356" s="6"/>
      <c r="N356" s="6"/>
      <c r="O356" s="6"/>
      <c r="P356" s="6"/>
      <c r="Q356" s="6"/>
      <c r="R356" s="6"/>
      <c r="S356" s="6"/>
      <c r="T356" s="6"/>
      <c r="U356" s="6"/>
      <c r="V356" s="6"/>
      <c r="W356" s="6"/>
      <c r="X356" s="6"/>
      <c r="Y356" s="6"/>
      <c r="Z356" s="6"/>
      <c r="AA356" s="6"/>
      <c r="AB356" s="6"/>
      <c r="AC356" s="6"/>
      <c r="AD356" s="6"/>
      <c r="AE356" s="6"/>
      <c r="AF356" s="6"/>
      <c r="AG356" s="6"/>
      <c r="AH356" s="6"/>
      <c r="AI356" s="6"/>
      <c r="AJ356" s="6"/>
      <c r="AK356" s="6"/>
      <c r="AL356" s="6"/>
      <c r="AM356" s="6"/>
      <c r="AN356" s="6"/>
      <c r="AO356" s="6"/>
      <c r="AP356" s="6"/>
      <c r="AQ356" s="6"/>
      <c r="AR356" s="6"/>
      <c r="AS356" s="6"/>
      <c r="AT356" s="6"/>
    </row>
    <row r="357" spans="1:46" s="46" customFormat="1" ht="25.5" x14ac:dyDescent="0.25">
      <c r="A357" s="6"/>
      <c r="B357" s="6"/>
      <c r="C357" s="6"/>
      <c r="D357" s="6"/>
      <c r="E357" s="61"/>
      <c r="F357" s="6"/>
      <c r="G357" s="6"/>
      <c r="H357" s="6"/>
      <c r="I357" s="6"/>
      <c r="J357" s="6"/>
      <c r="K357" s="6"/>
      <c r="L357" s="6"/>
      <c r="M357" s="6"/>
      <c r="N357" s="6"/>
      <c r="O357" s="6"/>
      <c r="P357" s="6"/>
      <c r="Q357" s="6"/>
      <c r="R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c r="AT357" s="6"/>
    </row>
    <row r="358" spans="1:46" s="46" customFormat="1" ht="25.5" x14ac:dyDescent="0.25">
      <c r="A358" s="6"/>
      <c r="B358" s="6"/>
      <c r="C358" s="6"/>
      <c r="D358" s="6"/>
      <c r="E358" s="61"/>
      <c r="F358" s="6"/>
      <c r="G358" s="6"/>
      <c r="H358" s="6"/>
      <c r="I358" s="6"/>
      <c r="J358" s="6"/>
      <c r="K358" s="6"/>
      <c r="L358" s="6"/>
      <c r="M358" s="6"/>
      <c r="N358" s="6"/>
      <c r="O358" s="6"/>
      <c r="P358" s="6"/>
      <c r="Q358" s="6"/>
      <c r="R358" s="6"/>
      <c r="S358" s="6"/>
      <c r="T358" s="6"/>
      <c r="U358" s="6"/>
      <c r="V358" s="6"/>
      <c r="W358" s="6"/>
      <c r="X358" s="6"/>
      <c r="Y358" s="6"/>
      <c r="Z358" s="6"/>
      <c r="AA358" s="6"/>
      <c r="AB358" s="6"/>
      <c r="AC358" s="6"/>
      <c r="AD358" s="6"/>
      <c r="AE358" s="6"/>
      <c r="AF358" s="6"/>
      <c r="AG358" s="6"/>
      <c r="AH358" s="6"/>
      <c r="AI358" s="6"/>
      <c r="AJ358" s="6"/>
      <c r="AK358" s="6"/>
      <c r="AL358" s="6"/>
      <c r="AM358" s="6"/>
      <c r="AN358" s="6"/>
      <c r="AO358" s="6"/>
      <c r="AP358" s="6"/>
      <c r="AQ358" s="6"/>
      <c r="AR358" s="6"/>
      <c r="AS358" s="6"/>
      <c r="AT358" s="6"/>
    </row>
    <row r="359" spans="1:46" s="46" customFormat="1" ht="25.5" x14ac:dyDescent="0.25">
      <c r="A359" s="6"/>
      <c r="B359" s="6"/>
      <c r="C359" s="6"/>
      <c r="D359" s="6"/>
      <c r="E359" s="61"/>
      <c r="F359" s="6"/>
      <c r="G359" s="6"/>
      <c r="H359" s="6"/>
      <c r="I359" s="6"/>
      <c r="J359" s="6"/>
      <c r="K359" s="6"/>
      <c r="L359" s="6"/>
      <c r="M359" s="6"/>
      <c r="N359" s="6"/>
      <c r="O359" s="6"/>
      <c r="P359" s="6"/>
      <c r="Q359" s="6"/>
      <c r="R359" s="6"/>
      <c r="S359" s="6"/>
      <c r="T359" s="6"/>
      <c r="U359" s="6"/>
      <c r="V359" s="6"/>
      <c r="W359" s="6"/>
      <c r="X359" s="6"/>
      <c r="Y359" s="6"/>
      <c r="Z359" s="6"/>
      <c r="AA359" s="6"/>
      <c r="AB359" s="6"/>
      <c r="AC359" s="6"/>
      <c r="AD359" s="6"/>
      <c r="AE359" s="6"/>
      <c r="AF359" s="6"/>
      <c r="AG359" s="6"/>
      <c r="AH359" s="6"/>
      <c r="AI359" s="6"/>
      <c r="AJ359" s="6"/>
      <c r="AK359" s="6"/>
      <c r="AL359" s="6"/>
      <c r="AM359" s="6"/>
      <c r="AN359" s="6"/>
      <c r="AO359" s="6"/>
      <c r="AP359" s="6"/>
      <c r="AQ359" s="6"/>
      <c r="AR359" s="6"/>
      <c r="AS359" s="6"/>
      <c r="AT359" s="6"/>
    </row>
    <row r="360" spans="1:46" s="46" customFormat="1" ht="25.5" x14ac:dyDescent="0.25">
      <c r="A360" s="6"/>
      <c r="B360" s="6"/>
      <c r="C360" s="6"/>
      <c r="D360" s="6"/>
      <c r="E360" s="61"/>
      <c r="F360" s="6"/>
      <c r="G360" s="6"/>
      <c r="H360" s="6"/>
      <c r="I360" s="6"/>
      <c r="J360" s="6"/>
      <c r="K360" s="6"/>
      <c r="L360" s="6"/>
      <c r="M360" s="6"/>
      <c r="N360" s="6"/>
      <c r="O360" s="6"/>
      <c r="P360" s="6"/>
      <c r="Q360" s="6"/>
      <c r="R360" s="6"/>
      <c r="S360" s="6"/>
      <c r="T360" s="6"/>
      <c r="U360" s="6"/>
      <c r="V360" s="6"/>
      <c r="W360" s="6"/>
      <c r="X360" s="6"/>
      <c r="Y360" s="6"/>
      <c r="Z360" s="6"/>
      <c r="AA360" s="6"/>
      <c r="AB360" s="6"/>
      <c r="AC360" s="6"/>
      <c r="AD360" s="6"/>
      <c r="AE360" s="6"/>
      <c r="AF360" s="6"/>
      <c r="AG360" s="6"/>
      <c r="AH360" s="6"/>
      <c r="AI360" s="6"/>
      <c r="AJ360" s="6"/>
      <c r="AK360" s="6"/>
      <c r="AL360" s="6"/>
      <c r="AM360" s="6"/>
      <c r="AN360" s="6"/>
      <c r="AO360" s="6"/>
      <c r="AP360" s="6"/>
      <c r="AQ360" s="6"/>
      <c r="AR360" s="6"/>
      <c r="AS360" s="6"/>
      <c r="AT360" s="6"/>
    </row>
    <row r="361" spans="1:46" s="46" customFormat="1" ht="25.5" x14ac:dyDescent="0.25">
      <c r="A361" s="6"/>
      <c r="B361" s="6"/>
      <c r="C361" s="6"/>
      <c r="D361" s="6"/>
      <c r="E361" s="61"/>
      <c r="F361" s="6"/>
      <c r="G361" s="6"/>
      <c r="H361" s="6"/>
      <c r="I361" s="6"/>
      <c r="J361" s="6"/>
      <c r="K361" s="6"/>
      <c r="L361" s="6"/>
      <c r="M361" s="6"/>
      <c r="N361" s="6"/>
      <c r="O361" s="6"/>
      <c r="P361" s="6"/>
      <c r="Q361" s="6"/>
      <c r="R361" s="6"/>
      <c r="S361" s="6"/>
      <c r="T361" s="6"/>
      <c r="U361" s="6"/>
      <c r="V361" s="6"/>
      <c r="W361" s="6"/>
      <c r="X361" s="6"/>
      <c r="Y361" s="6"/>
      <c r="Z361" s="6"/>
      <c r="AA361" s="6"/>
      <c r="AB361" s="6"/>
      <c r="AC361" s="6"/>
      <c r="AD361" s="6"/>
      <c r="AE361" s="6"/>
      <c r="AF361" s="6"/>
      <c r="AG361" s="6"/>
      <c r="AH361" s="6"/>
      <c r="AI361" s="6"/>
      <c r="AJ361" s="6"/>
      <c r="AK361" s="6"/>
      <c r="AL361" s="6"/>
      <c r="AM361" s="6"/>
      <c r="AN361" s="6"/>
      <c r="AO361" s="6"/>
      <c r="AP361" s="6"/>
      <c r="AQ361" s="6"/>
      <c r="AR361" s="6"/>
      <c r="AS361" s="6"/>
      <c r="AT361" s="6"/>
    </row>
    <row r="362" spans="1:46" s="46" customFormat="1" ht="25.5" x14ac:dyDescent="0.25">
      <c r="A362" s="6"/>
      <c r="B362" s="6"/>
      <c r="C362" s="6"/>
      <c r="D362" s="6"/>
      <c r="E362" s="61"/>
      <c r="F362" s="6"/>
      <c r="G362" s="6"/>
      <c r="H362" s="6"/>
      <c r="I362" s="6"/>
      <c r="J362" s="6"/>
      <c r="K362" s="6"/>
      <c r="L362" s="6"/>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6"/>
      <c r="AO362" s="6"/>
      <c r="AP362" s="6"/>
      <c r="AQ362" s="6"/>
      <c r="AR362" s="6"/>
      <c r="AS362" s="6"/>
      <c r="AT362" s="6"/>
    </row>
    <row r="363" spans="1:46" s="46" customFormat="1" ht="25.5" x14ac:dyDescent="0.25">
      <c r="A363" s="6"/>
      <c r="B363" s="6"/>
      <c r="C363" s="6"/>
      <c r="D363" s="6"/>
      <c r="E363" s="61"/>
      <c r="F363" s="6"/>
      <c r="G363" s="6"/>
      <c r="H363" s="6"/>
      <c r="I363" s="6"/>
      <c r="J363" s="6"/>
      <c r="K363" s="6"/>
      <c r="L363" s="6"/>
      <c r="M363" s="6"/>
      <c r="N363" s="6"/>
      <c r="O363" s="6"/>
      <c r="P363" s="6"/>
      <c r="Q363" s="6"/>
      <c r="R363" s="6"/>
      <c r="S363" s="6"/>
      <c r="T363" s="6"/>
      <c r="U363" s="6"/>
      <c r="V363" s="6"/>
      <c r="W363" s="6"/>
      <c r="X363" s="6"/>
      <c r="Y363" s="6"/>
      <c r="Z363" s="6"/>
      <c r="AA363" s="6"/>
      <c r="AB363" s="6"/>
      <c r="AC363" s="6"/>
      <c r="AD363" s="6"/>
      <c r="AE363" s="6"/>
      <c r="AF363" s="6"/>
      <c r="AG363" s="6"/>
      <c r="AH363" s="6"/>
      <c r="AI363" s="6"/>
      <c r="AJ363" s="6"/>
      <c r="AK363" s="6"/>
      <c r="AL363" s="6"/>
      <c r="AM363" s="6"/>
      <c r="AN363" s="6"/>
      <c r="AO363" s="6"/>
      <c r="AP363" s="6"/>
      <c r="AQ363" s="6"/>
      <c r="AR363" s="6"/>
      <c r="AS363" s="6"/>
      <c r="AT363" s="6"/>
    </row>
    <row r="364" spans="1:46" s="46" customFormat="1" ht="25.5" x14ac:dyDescent="0.25">
      <c r="A364" s="6"/>
      <c r="B364" s="6"/>
      <c r="C364" s="6"/>
      <c r="D364" s="6"/>
      <c r="E364" s="61"/>
      <c r="F364" s="6"/>
      <c r="G364" s="6"/>
      <c r="H364" s="6"/>
      <c r="I364" s="6"/>
      <c r="J364" s="6"/>
      <c r="K364" s="6"/>
      <c r="L364" s="6"/>
      <c r="M364" s="6"/>
      <c r="N364" s="6"/>
      <c r="O364" s="6"/>
      <c r="P364" s="6"/>
      <c r="Q364" s="6"/>
      <c r="R364" s="6"/>
      <c r="S364" s="6"/>
      <c r="T364" s="6"/>
      <c r="U364" s="6"/>
      <c r="V364" s="6"/>
      <c r="W364" s="6"/>
      <c r="X364" s="6"/>
      <c r="Y364" s="6"/>
      <c r="Z364" s="6"/>
      <c r="AA364" s="6"/>
      <c r="AB364" s="6"/>
      <c r="AC364" s="6"/>
      <c r="AD364" s="6"/>
      <c r="AE364" s="6"/>
      <c r="AF364" s="6"/>
      <c r="AG364" s="6"/>
      <c r="AH364" s="6"/>
      <c r="AI364" s="6"/>
      <c r="AJ364" s="6"/>
      <c r="AK364" s="6"/>
      <c r="AL364" s="6"/>
      <c r="AM364" s="6"/>
      <c r="AN364" s="6"/>
      <c r="AO364" s="6"/>
      <c r="AP364" s="6"/>
      <c r="AQ364" s="6"/>
      <c r="AR364" s="6"/>
      <c r="AS364" s="6"/>
      <c r="AT364" s="6"/>
    </row>
    <row r="365" spans="1:46" s="46" customFormat="1" ht="25.5" x14ac:dyDescent="0.25">
      <c r="A365" s="6"/>
      <c r="B365" s="6"/>
      <c r="C365" s="6"/>
      <c r="D365" s="6"/>
      <c r="E365" s="61"/>
      <c r="F365" s="6"/>
      <c r="G365" s="6"/>
      <c r="H365" s="6"/>
      <c r="I365" s="6"/>
      <c r="J365" s="6"/>
      <c r="K365" s="6"/>
      <c r="L365" s="6"/>
      <c r="M365" s="6"/>
      <c r="N365" s="6"/>
      <c r="O365" s="6"/>
      <c r="P365" s="6"/>
      <c r="Q365" s="6"/>
      <c r="R365" s="6"/>
      <c r="S365" s="6"/>
      <c r="T365" s="6"/>
      <c r="U365" s="6"/>
      <c r="V365" s="6"/>
      <c r="W365" s="6"/>
      <c r="X365" s="6"/>
      <c r="Y365" s="6"/>
      <c r="Z365" s="6"/>
      <c r="AA365" s="6"/>
      <c r="AB365" s="6"/>
      <c r="AC365" s="6"/>
      <c r="AD365" s="6"/>
      <c r="AE365" s="6"/>
      <c r="AF365" s="6"/>
      <c r="AG365" s="6"/>
      <c r="AH365" s="6"/>
      <c r="AI365" s="6"/>
      <c r="AJ365" s="6"/>
      <c r="AK365" s="6"/>
      <c r="AL365" s="6"/>
      <c r="AM365" s="6"/>
      <c r="AN365" s="6"/>
      <c r="AO365" s="6"/>
      <c r="AP365" s="6"/>
      <c r="AQ365" s="6"/>
      <c r="AR365" s="6"/>
      <c r="AS365" s="6"/>
      <c r="AT365" s="6"/>
    </row>
    <row r="366" spans="1:46" s="46" customFormat="1" ht="25.5" x14ac:dyDescent="0.25">
      <c r="A366" s="6"/>
      <c r="B366" s="6"/>
      <c r="C366" s="6"/>
      <c r="D366" s="6"/>
      <c r="E366" s="61"/>
      <c r="F366" s="6"/>
      <c r="G366" s="6"/>
      <c r="H366" s="6"/>
      <c r="I366" s="6"/>
      <c r="J366" s="6"/>
      <c r="K366" s="6"/>
      <c r="L366" s="6"/>
      <c r="M366" s="6"/>
      <c r="N366" s="6"/>
      <c r="O366" s="6"/>
      <c r="P366" s="6"/>
      <c r="Q366" s="6"/>
      <c r="R366" s="6"/>
      <c r="S366" s="6"/>
      <c r="T366" s="6"/>
      <c r="U366" s="6"/>
      <c r="V366" s="6"/>
      <c r="W366" s="6"/>
      <c r="X366" s="6"/>
      <c r="Y366" s="6"/>
      <c r="Z366" s="6"/>
      <c r="AA366" s="6"/>
      <c r="AB366" s="6"/>
      <c r="AC366" s="6"/>
      <c r="AD366" s="6"/>
      <c r="AE366" s="6"/>
      <c r="AF366" s="6"/>
      <c r="AG366" s="6"/>
      <c r="AH366" s="6"/>
      <c r="AI366" s="6"/>
      <c r="AJ366" s="6"/>
      <c r="AK366" s="6"/>
      <c r="AL366" s="6"/>
      <c r="AM366" s="6"/>
      <c r="AN366" s="6"/>
      <c r="AO366" s="6"/>
      <c r="AP366" s="6"/>
      <c r="AQ366" s="6"/>
      <c r="AR366" s="6"/>
      <c r="AS366" s="6"/>
      <c r="AT366" s="6"/>
    </row>
    <row r="367" spans="1:46" s="46" customFormat="1" ht="25.5" x14ac:dyDescent="0.25">
      <c r="A367" s="6"/>
      <c r="B367" s="6"/>
      <c r="C367" s="6"/>
      <c r="D367" s="6"/>
      <c r="E367" s="61"/>
      <c r="F367" s="6"/>
      <c r="G367" s="6"/>
      <c r="H367" s="6"/>
      <c r="I367" s="6"/>
      <c r="J367" s="6"/>
      <c r="K367" s="6"/>
      <c r="L367" s="6"/>
      <c r="M367" s="6"/>
      <c r="N367" s="6"/>
      <c r="O367" s="6"/>
      <c r="P367" s="6"/>
      <c r="Q367" s="6"/>
      <c r="R367" s="6"/>
      <c r="S367" s="6"/>
      <c r="T367" s="6"/>
      <c r="U367" s="6"/>
      <c r="V367" s="6"/>
      <c r="W367" s="6"/>
      <c r="X367" s="6"/>
      <c r="Y367" s="6"/>
      <c r="Z367" s="6"/>
      <c r="AA367" s="6"/>
      <c r="AB367" s="6"/>
      <c r="AC367" s="6"/>
      <c r="AD367" s="6"/>
      <c r="AE367" s="6"/>
      <c r="AF367" s="6"/>
      <c r="AG367" s="6"/>
      <c r="AH367" s="6"/>
      <c r="AI367" s="6"/>
      <c r="AJ367" s="6"/>
      <c r="AK367" s="6"/>
      <c r="AL367" s="6"/>
      <c r="AM367" s="6"/>
      <c r="AN367" s="6"/>
      <c r="AO367" s="6"/>
      <c r="AP367" s="6"/>
      <c r="AQ367" s="6"/>
      <c r="AR367" s="6"/>
      <c r="AS367" s="6"/>
      <c r="AT367" s="6"/>
    </row>
    <row r="368" spans="1:46" s="46" customFormat="1" ht="25.5" x14ac:dyDescent="0.25">
      <c r="A368" s="6"/>
      <c r="B368" s="6"/>
      <c r="C368" s="6"/>
      <c r="D368" s="6"/>
      <c r="E368" s="61"/>
      <c r="F368" s="6"/>
      <c r="G368" s="6"/>
      <c r="H368" s="6"/>
      <c r="I368" s="6"/>
      <c r="J368" s="6"/>
      <c r="K368" s="6"/>
      <c r="L368" s="6"/>
      <c r="M368" s="6"/>
      <c r="N368" s="6"/>
      <c r="O368" s="6"/>
      <c r="P368" s="6"/>
      <c r="Q368" s="6"/>
      <c r="R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s="6"/>
      <c r="AQ368" s="6"/>
      <c r="AR368" s="6"/>
      <c r="AS368" s="6"/>
      <c r="AT368" s="6"/>
    </row>
    <row r="369" spans="1:46" s="46" customFormat="1" ht="25.5" x14ac:dyDescent="0.25">
      <c r="A369" s="6"/>
      <c r="B369" s="6"/>
      <c r="C369" s="6"/>
      <c r="D369" s="6"/>
      <c r="E369" s="61"/>
      <c r="F369" s="6"/>
      <c r="G369" s="6"/>
      <c r="H369" s="6"/>
      <c r="I369" s="6"/>
      <c r="J369" s="6"/>
      <c r="K369" s="6"/>
      <c r="L369" s="6"/>
      <c r="M369" s="6"/>
      <c r="N369" s="6"/>
      <c r="O369" s="6"/>
      <c r="P369" s="6"/>
      <c r="Q369" s="6"/>
      <c r="R369" s="6"/>
      <c r="S369" s="6"/>
      <c r="T369" s="6"/>
      <c r="U369" s="6"/>
      <c r="V369" s="6"/>
      <c r="W369" s="6"/>
      <c r="X369" s="6"/>
      <c r="Y369" s="6"/>
      <c r="Z369" s="6"/>
      <c r="AA369" s="6"/>
      <c r="AB369" s="6"/>
      <c r="AC369" s="6"/>
      <c r="AD369" s="6"/>
      <c r="AE369" s="6"/>
      <c r="AF369" s="6"/>
      <c r="AG369" s="6"/>
      <c r="AH369" s="6"/>
      <c r="AI369" s="6"/>
      <c r="AJ369" s="6"/>
      <c r="AK369" s="6"/>
      <c r="AL369" s="6"/>
      <c r="AM369" s="6"/>
      <c r="AN369" s="6"/>
      <c r="AO369" s="6"/>
      <c r="AP369" s="6"/>
      <c r="AQ369" s="6"/>
      <c r="AR369" s="6"/>
      <c r="AS369" s="6"/>
      <c r="AT369" s="6"/>
    </row>
    <row r="370" spans="1:46" s="46" customFormat="1" ht="25.5" x14ac:dyDescent="0.25">
      <c r="A370" s="6"/>
      <c r="B370" s="6"/>
      <c r="C370" s="6"/>
      <c r="D370" s="6"/>
      <c r="E370" s="61"/>
      <c r="F370" s="6"/>
      <c r="G370" s="6"/>
      <c r="H370" s="6"/>
      <c r="I370" s="6"/>
      <c r="J370" s="6"/>
      <c r="K370" s="6"/>
      <c r="L370" s="6"/>
      <c r="M370" s="6"/>
      <c r="N370" s="6"/>
      <c r="O370" s="6"/>
      <c r="P370" s="6"/>
      <c r="Q370" s="6"/>
      <c r="R370" s="6"/>
      <c r="S370" s="6"/>
      <c r="T370" s="6"/>
      <c r="U370" s="6"/>
      <c r="V370" s="6"/>
      <c r="W370" s="6"/>
      <c r="X370" s="6"/>
      <c r="Y370" s="6"/>
      <c r="Z370" s="6"/>
      <c r="AA370" s="6"/>
      <c r="AB370" s="6"/>
      <c r="AC370" s="6"/>
      <c r="AD370" s="6"/>
      <c r="AE370" s="6"/>
      <c r="AF370" s="6"/>
      <c r="AG370" s="6"/>
      <c r="AH370" s="6"/>
      <c r="AI370" s="6"/>
      <c r="AJ370" s="6"/>
      <c r="AK370" s="6"/>
      <c r="AL370" s="6"/>
      <c r="AM370" s="6"/>
      <c r="AN370" s="6"/>
      <c r="AO370" s="6"/>
      <c r="AP370" s="6"/>
      <c r="AQ370" s="6"/>
      <c r="AR370" s="6"/>
      <c r="AS370" s="6"/>
      <c r="AT370" s="6"/>
    </row>
    <row r="371" spans="1:46" s="46" customFormat="1" ht="25.5" x14ac:dyDescent="0.25">
      <c r="A371" s="6"/>
      <c r="B371" s="6"/>
      <c r="C371" s="6"/>
      <c r="D371" s="6"/>
      <c r="E371" s="61"/>
      <c r="F371" s="6"/>
      <c r="G371" s="6"/>
      <c r="H371" s="6"/>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row>
    <row r="372" spans="1:46" s="46" customFormat="1" ht="25.5" x14ac:dyDescent="0.25">
      <c r="A372" s="6"/>
      <c r="B372" s="6"/>
      <c r="C372" s="6"/>
      <c r="D372" s="6"/>
      <c r="E372" s="61"/>
      <c r="F372" s="6"/>
      <c r="G372" s="6"/>
      <c r="H372" s="6"/>
      <c r="I372" s="6"/>
      <c r="J372" s="6"/>
      <c r="K372" s="6"/>
      <c r="L372" s="6"/>
      <c r="M372" s="6"/>
      <c r="N372" s="6"/>
      <c r="O372" s="6"/>
      <c r="P372" s="6"/>
      <c r="Q372" s="6"/>
      <c r="R372" s="6"/>
      <c r="S372" s="6"/>
      <c r="T372" s="6"/>
      <c r="U372" s="6"/>
      <c r="V372" s="6"/>
      <c r="W372" s="6"/>
      <c r="X372" s="6"/>
      <c r="Y372" s="6"/>
      <c r="Z372" s="6"/>
      <c r="AA372" s="6"/>
      <c r="AB372" s="6"/>
      <c r="AC372" s="6"/>
      <c r="AD372" s="6"/>
      <c r="AE372" s="6"/>
      <c r="AF372" s="6"/>
      <c r="AG372" s="6"/>
      <c r="AH372" s="6"/>
      <c r="AI372" s="6"/>
      <c r="AJ372" s="6"/>
      <c r="AK372" s="6"/>
      <c r="AL372" s="6"/>
      <c r="AM372" s="6"/>
      <c r="AN372" s="6"/>
      <c r="AO372" s="6"/>
      <c r="AP372" s="6"/>
      <c r="AQ372" s="6"/>
      <c r="AR372" s="6"/>
      <c r="AS372" s="6"/>
      <c r="AT372" s="6"/>
    </row>
    <row r="373" spans="1:46" s="46" customFormat="1" ht="25.5" x14ac:dyDescent="0.25">
      <c r="A373" s="6"/>
      <c r="B373" s="6"/>
      <c r="C373" s="6"/>
      <c r="D373" s="6"/>
      <c r="E373" s="61"/>
      <c r="F373" s="6"/>
      <c r="G373" s="6"/>
      <c r="H373" s="6"/>
      <c r="I373" s="6"/>
      <c r="J373" s="6"/>
      <c r="K373" s="6"/>
      <c r="L373" s="6"/>
      <c r="M373" s="6"/>
      <c r="N373" s="6"/>
      <c r="O373" s="6"/>
      <c r="P373" s="6"/>
      <c r="Q373" s="6"/>
      <c r="R373" s="6"/>
      <c r="S373" s="6"/>
      <c r="T373" s="6"/>
      <c r="U373" s="6"/>
      <c r="V373" s="6"/>
      <c r="W373" s="6"/>
      <c r="X373" s="6"/>
      <c r="Y373" s="6"/>
      <c r="Z373" s="6"/>
      <c r="AA373" s="6"/>
      <c r="AB373" s="6"/>
      <c r="AC373" s="6"/>
      <c r="AD373" s="6"/>
      <c r="AE373" s="6"/>
      <c r="AF373" s="6"/>
      <c r="AG373" s="6"/>
      <c r="AH373" s="6"/>
      <c r="AI373" s="6"/>
      <c r="AJ373" s="6"/>
      <c r="AK373" s="6"/>
      <c r="AL373" s="6"/>
      <c r="AM373" s="6"/>
      <c r="AN373" s="6"/>
      <c r="AO373" s="6"/>
      <c r="AP373" s="6"/>
      <c r="AQ373" s="6"/>
      <c r="AR373" s="6"/>
      <c r="AS373" s="6"/>
      <c r="AT373" s="6"/>
    </row>
    <row r="374" spans="1:46" s="46" customFormat="1" ht="25.5" x14ac:dyDescent="0.25">
      <c r="A374" s="6"/>
      <c r="B374" s="6"/>
      <c r="C374" s="6"/>
      <c r="D374" s="6"/>
      <c r="E374" s="61"/>
      <c r="F374" s="6"/>
      <c r="G374" s="6"/>
      <c r="H374" s="6"/>
      <c r="I374" s="6"/>
      <c r="J374" s="6"/>
      <c r="K374" s="6"/>
      <c r="L374" s="6"/>
      <c r="M374" s="6"/>
      <c r="N374" s="6"/>
      <c r="O374" s="6"/>
      <c r="P374" s="6"/>
      <c r="Q374" s="6"/>
      <c r="R374" s="6"/>
      <c r="S374" s="6"/>
      <c r="T374" s="6"/>
      <c r="U374" s="6"/>
      <c r="V374" s="6"/>
      <c r="W374" s="6"/>
      <c r="X374" s="6"/>
      <c r="Y374" s="6"/>
      <c r="Z374" s="6"/>
      <c r="AA374" s="6"/>
      <c r="AB374" s="6"/>
      <c r="AC374" s="6"/>
      <c r="AD374" s="6"/>
      <c r="AE374" s="6"/>
      <c r="AF374" s="6"/>
      <c r="AG374" s="6"/>
      <c r="AH374" s="6"/>
      <c r="AI374" s="6"/>
      <c r="AJ374" s="6"/>
      <c r="AK374" s="6"/>
      <c r="AL374" s="6"/>
      <c r="AM374" s="6"/>
      <c r="AN374" s="6"/>
      <c r="AO374" s="6"/>
      <c r="AP374" s="6"/>
      <c r="AQ374" s="6"/>
      <c r="AR374" s="6"/>
      <c r="AS374" s="6"/>
      <c r="AT374" s="6"/>
    </row>
    <row r="375" spans="1:46" s="46" customFormat="1" ht="25.5" x14ac:dyDescent="0.25">
      <c r="A375" s="6"/>
      <c r="B375" s="6"/>
      <c r="C375" s="6"/>
      <c r="D375" s="6"/>
      <c r="E375" s="61"/>
      <c r="F375" s="6"/>
      <c r="G375" s="6"/>
      <c r="H375" s="6"/>
      <c r="I375" s="6"/>
      <c r="J375" s="6"/>
      <c r="K375" s="6"/>
      <c r="L375" s="6"/>
      <c r="M375" s="6"/>
      <c r="N375" s="6"/>
      <c r="O375" s="6"/>
      <c r="P375" s="6"/>
      <c r="Q375" s="6"/>
      <c r="R375" s="6"/>
      <c r="S375" s="6"/>
      <c r="T375" s="6"/>
      <c r="U375" s="6"/>
      <c r="V375" s="6"/>
      <c r="W375" s="6"/>
      <c r="X375" s="6"/>
      <c r="Y375" s="6"/>
      <c r="Z375" s="6"/>
      <c r="AA375" s="6"/>
      <c r="AB375" s="6"/>
      <c r="AC375" s="6"/>
      <c r="AD375" s="6"/>
      <c r="AE375" s="6"/>
      <c r="AF375" s="6"/>
      <c r="AG375" s="6"/>
      <c r="AH375" s="6"/>
      <c r="AI375" s="6"/>
      <c r="AJ375" s="6"/>
      <c r="AK375" s="6"/>
      <c r="AL375" s="6"/>
      <c r="AM375" s="6"/>
      <c r="AN375" s="6"/>
      <c r="AO375" s="6"/>
      <c r="AP375" s="6"/>
      <c r="AQ375" s="6"/>
      <c r="AR375" s="6"/>
      <c r="AS375" s="6"/>
      <c r="AT375" s="6"/>
    </row>
    <row r="376" spans="1:46" s="46" customFormat="1" ht="25.5" x14ac:dyDescent="0.25">
      <c r="A376" s="6"/>
      <c r="B376" s="6"/>
      <c r="C376" s="6"/>
      <c r="D376" s="6"/>
      <c r="E376" s="61"/>
      <c r="F376" s="6"/>
      <c r="G376" s="6"/>
      <c r="H376" s="6"/>
      <c r="I376" s="6"/>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6"/>
      <c r="AJ376" s="6"/>
      <c r="AK376" s="6"/>
      <c r="AL376" s="6"/>
      <c r="AM376" s="6"/>
      <c r="AN376" s="6"/>
      <c r="AO376" s="6"/>
      <c r="AP376" s="6"/>
      <c r="AQ376" s="6"/>
      <c r="AR376" s="6"/>
      <c r="AS376" s="6"/>
      <c r="AT376" s="6"/>
    </row>
    <row r="377" spans="1:46" s="46" customFormat="1" ht="25.5" x14ac:dyDescent="0.25">
      <c r="A377" s="6"/>
      <c r="B377" s="6"/>
      <c r="C377" s="6"/>
      <c r="D377" s="6"/>
      <c r="E377" s="61"/>
      <c r="F377" s="6"/>
      <c r="G377" s="6"/>
      <c r="H377" s="6"/>
      <c r="I377" s="6"/>
      <c r="J377" s="6"/>
      <c r="K377" s="6"/>
      <c r="L377" s="6"/>
      <c r="M377" s="6"/>
      <c r="N377" s="6"/>
      <c r="O377" s="6"/>
      <c r="P377" s="6"/>
      <c r="Q377" s="6"/>
      <c r="R377" s="6"/>
      <c r="S377" s="6"/>
      <c r="T377" s="6"/>
      <c r="U377" s="6"/>
      <c r="V377" s="6"/>
      <c r="W377" s="6"/>
      <c r="X377" s="6"/>
      <c r="Y377" s="6"/>
      <c r="Z377" s="6"/>
      <c r="AA377" s="6"/>
      <c r="AB377" s="6"/>
      <c r="AC377" s="6"/>
      <c r="AD377" s="6"/>
      <c r="AE377" s="6"/>
      <c r="AF377" s="6"/>
      <c r="AG377" s="6"/>
      <c r="AH377" s="6"/>
      <c r="AI377" s="6"/>
      <c r="AJ377" s="6"/>
      <c r="AK377" s="6"/>
      <c r="AL377" s="6"/>
      <c r="AM377" s="6"/>
      <c r="AN377" s="6"/>
      <c r="AO377" s="6"/>
      <c r="AP377" s="6"/>
      <c r="AQ377" s="6"/>
      <c r="AR377" s="6"/>
      <c r="AS377" s="6"/>
      <c r="AT377" s="6"/>
    </row>
    <row r="378" spans="1:46" s="46" customFormat="1" ht="25.5" x14ac:dyDescent="0.25">
      <c r="A378" s="6"/>
      <c r="B378" s="6"/>
      <c r="C378" s="6"/>
      <c r="D378" s="6"/>
      <c r="E378" s="61"/>
      <c r="F378" s="6"/>
      <c r="G378" s="6"/>
      <c r="H378" s="6"/>
      <c r="I378" s="6"/>
      <c r="J378" s="6"/>
      <c r="K378" s="6"/>
      <c r="L378" s="6"/>
      <c r="M378" s="6"/>
      <c r="N378" s="6"/>
      <c r="O378" s="6"/>
      <c r="P378" s="6"/>
      <c r="Q378" s="6"/>
      <c r="R378" s="6"/>
      <c r="S378" s="6"/>
      <c r="T378" s="6"/>
      <c r="U378" s="6"/>
      <c r="V378" s="6"/>
      <c r="W378" s="6"/>
      <c r="X378" s="6"/>
      <c r="Y378" s="6"/>
      <c r="Z378" s="6"/>
      <c r="AA378" s="6"/>
      <c r="AB378" s="6"/>
      <c r="AC378" s="6"/>
      <c r="AD378" s="6"/>
      <c r="AE378" s="6"/>
      <c r="AF378" s="6"/>
      <c r="AG378" s="6"/>
      <c r="AH378" s="6"/>
      <c r="AI378" s="6"/>
      <c r="AJ378" s="6"/>
      <c r="AK378" s="6"/>
      <c r="AL378" s="6"/>
      <c r="AM378" s="6"/>
      <c r="AN378" s="6"/>
      <c r="AO378" s="6"/>
      <c r="AP378" s="6"/>
      <c r="AQ378" s="6"/>
      <c r="AR378" s="6"/>
      <c r="AS378" s="6"/>
      <c r="AT378" s="6"/>
    </row>
    <row r="379" spans="1:46" s="46" customFormat="1" ht="25.5" x14ac:dyDescent="0.25">
      <c r="A379" s="6"/>
      <c r="B379" s="6"/>
      <c r="C379" s="6"/>
      <c r="D379" s="6"/>
      <c r="E379" s="61"/>
      <c r="F379" s="6"/>
      <c r="G379" s="6"/>
      <c r="H379" s="6"/>
      <c r="I379" s="6"/>
      <c r="J379" s="6"/>
      <c r="K379" s="6"/>
      <c r="L379" s="6"/>
      <c r="M379" s="6"/>
      <c r="N379" s="6"/>
      <c r="O379" s="6"/>
      <c r="P379" s="6"/>
      <c r="Q379" s="6"/>
      <c r="R379" s="6"/>
      <c r="S379" s="6"/>
      <c r="T379" s="6"/>
      <c r="U379" s="6"/>
      <c r="V379" s="6"/>
      <c r="W379" s="6"/>
      <c r="X379" s="6"/>
      <c r="Y379" s="6"/>
      <c r="Z379" s="6"/>
      <c r="AA379" s="6"/>
      <c r="AB379" s="6"/>
      <c r="AC379" s="6"/>
      <c r="AD379" s="6"/>
      <c r="AE379" s="6"/>
      <c r="AF379" s="6"/>
      <c r="AG379" s="6"/>
      <c r="AH379" s="6"/>
      <c r="AI379" s="6"/>
      <c r="AJ379" s="6"/>
      <c r="AK379" s="6"/>
      <c r="AL379" s="6"/>
      <c r="AM379" s="6"/>
      <c r="AN379" s="6"/>
      <c r="AO379" s="6"/>
      <c r="AP379" s="6"/>
      <c r="AQ379" s="6"/>
      <c r="AR379" s="6"/>
      <c r="AS379" s="6"/>
      <c r="AT379" s="6"/>
    </row>
    <row r="380" spans="1:46" s="46" customFormat="1" ht="25.5" x14ac:dyDescent="0.25">
      <c r="A380" s="6"/>
      <c r="B380" s="6"/>
      <c r="C380" s="6"/>
      <c r="D380" s="6"/>
      <c r="E380" s="61"/>
      <c r="F380" s="6"/>
      <c r="G380" s="6"/>
      <c r="H380" s="6"/>
      <c r="I380" s="6"/>
      <c r="J380" s="6"/>
      <c r="K380" s="6"/>
      <c r="L380" s="6"/>
      <c r="M380" s="6"/>
      <c r="N380" s="6"/>
      <c r="O380" s="6"/>
      <c r="P380" s="6"/>
      <c r="Q380" s="6"/>
      <c r="R380" s="6"/>
      <c r="S380" s="6"/>
      <c r="T380" s="6"/>
      <c r="U380" s="6"/>
      <c r="V380" s="6"/>
      <c r="W380" s="6"/>
      <c r="X380" s="6"/>
      <c r="Y380" s="6"/>
      <c r="Z380" s="6"/>
      <c r="AA380" s="6"/>
      <c r="AB380" s="6"/>
      <c r="AC380" s="6"/>
      <c r="AD380" s="6"/>
      <c r="AE380" s="6"/>
      <c r="AF380" s="6"/>
      <c r="AG380" s="6"/>
      <c r="AH380" s="6"/>
      <c r="AI380" s="6"/>
      <c r="AJ380" s="6"/>
      <c r="AK380" s="6"/>
      <c r="AL380" s="6"/>
      <c r="AM380" s="6"/>
      <c r="AN380" s="6"/>
      <c r="AO380" s="6"/>
      <c r="AP380" s="6"/>
      <c r="AQ380" s="6"/>
      <c r="AR380" s="6"/>
      <c r="AS380" s="6"/>
      <c r="AT380" s="6"/>
    </row>
    <row r="381" spans="1:46" s="46" customFormat="1" ht="25.5" x14ac:dyDescent="0.25">
      <c r="A381" s="6"/>
      <c r="B381" s="6"/>
      <c r="C381" s="6"/>
      <c r="D381" s="6"/>
      <c r="E381" s="61"/>
      <c r="F381" s="6"/>
      <c r="G381" s="6"/>
      <c r="H381" s="6"/>
      <c r="I381" s="6"/>
      <c r="J381" s="6"/>
      <c r="K381" s="6"/>
      <c r="L381" s="6"/>
      <c r="M381" s="6"/>
      <c r="N381" s="6"/>
      <c r="O381" s="6"/>
      <c r="P381" s="6"/>
      <c r="Q381" s="6"/>
      <c r="R381" s="6"/>
      <c r="S381" s="6"/>
      <c r="T381" s="6"/>
      <c r="U381" s="6"/>
      <c r="V381" s="6"/>
      <c r="W381" s="6"/>
      <c r="X381" s="6"/>
      <c r="Y381" s="6"/>
      <c r="Z381" s="6"/>
      <c r="AA381" s="6"/>
      <c r="AB381" s="6"/>
      <c r="AC381" s="6"/>
      <c r="AD381" s="6"/>
      <c r="AE381" s="6"/>
      <c r="AF381" s="6"/>
      <c r="AG381" s="6"/>
      <c r="AH381" s="6"/>
      <c r="AI381" s="6"/>
      <c r="AJ381" s="6"/>
      <c r="AK381" s="6"/>
      <c r="AL381" s="6"/>
      <c r="AM381" s="6"/>
      <c r="AN381" s="6"/>
      <c r="AO381" s="6"/>
      <c r="AP381" s="6"/>
      <c r="AQ381" s="6"/>
      <c r="AR381" s="6"/>
      <c r="AS381" s="6"/>
      <c r="AT381" s="6"/>
    </row>
    <row r="382" spans="1:46" s="46" customFormat="1" ht="25.5" x14ac:dyDescent="0.25">
      <c r="A382" s="6"/>
      <c r="B382" s="6"/>
      <c r="C382" s="6"/>
      <c r="D382" s="6"/>
      <c r="E382" s="61"/>
      <c r="F382" s="6"/>
      <c r="G382" s="6"/>
      <c r="H382" s="6"/>
      <c r="I382" s="6"/>
      <c r="J382" s="6"/>
      <c r="K382" s="6"/>
      <c r="L382" s="6"/>
      <c r="M382" s="6"/>
      <c r="N382" s="6"/>
      <c r="O382" s="6"/>
      <c r="P382" s="6"/>
      <c r="Q382" s="6"/>
      <c r="R382" s="6"/>
      <c r="S382" s="6"/>
      <c r="T382" s="6"/>
      <c r="U382" s="6"/>
      <c r="V382" s="6"/>
      <c r="W382" s="6"/>
      <c r="X382" s="6"/>
      <c r="Y382" s="6"/>
      <c r="Z382" s="6"/>
      <c r="AA382" s="6"/>
      <c r="AB382" s="6"/>
      <c r="AC382" s="6"/>
      <c r="AD382" s="6"/>
      <c r="AE382" s="6"/>
      <c r="AF382" s="6"/>
      <c r="AG382" s="6"/>
      <c r="AH382" s="6"/>
      <c r="AI382" s="6"/>
      <c r="AJ382" s="6"/>
      <c r="AK382" s="6"/>
      <c r="AL382" s="6"/>
      <c r="AM382" s="6"/>
      <c r="AN382" s="6"/>
      <c r="AO382" s="6"/>
      <c r="AP382" s="6"/>
      <c r="AQ382" s="6"/>
      <c r="AR382" s="6"/>
      <c r="AS382" s="6"/>
      <c r="AT382" s="6"/>
    </row>
    <row r="383" spans="1:46" s="46" customFormat="1" ht="25.5" x14ac:dyDescent="0.25">
      <c r="A383" s="6"/>
      <c r="B383" s="6"/>
      <c r="C383" s="6"/>
      <c r="D383" s="6"/>
      <c r="E383" s="61"/>
      <c r="F383" s="6"/>
      <c r="G383" s="6"/>
      <c r="H383" s="6"/>
      <c r="I383" s="6"/>
      <c r="J383" s="6"/>
      <c r="K383" s="6"/>
      <c r="L383" s="6"/>
      <c r="M383" s="6"/>
      <c r="N383" s="6"/>
      <c r="O383" s="6"/>
      <c r="P383" s="6"/>
      <c r="Q383" s="6"/>
      <c r="R383" s="6"/>
      <c r="S383" s="6"/>
      <c r="T383" s="6"/>
      <c r="U383" s="6"/>
      <c r="V383" s="6"/>
      <c r="W383" s="6"/>
      <c r="X383" s="6"/>
      <c r="Y383" s="6"/>
      <c r="Z383" s="6"/>
      <c r="AA383" s="6"/>
      <c r="AB383" s="6"/>
      <c r="AC383" s="6"/>
      <c r="AD383" s="6"/>
      <c r="AE383" s="6"/>
      <c r="AF383" s="6"/>
      <c r="AG383" s="6"/>
      <c r="AH383" s="6"/>
      <c r="AI383" s="6"/>
      <c r="AJ383" s="6"/>
      <c r="AK383" s="6"/>
      <c r="AL383" s="6"/>
      <c r="AM383" s="6"/>
      <c r="AN383" s="6"/>
      <c r="AO383" s="6"/>
      <c r="AP383" s="6"/>
      <c r="AQ383" s="6"/>
      <c r="AR383" s="6"/>
      <c r="AS383" s="6"/>
      <c r="AT383" s="6"/>
    </row>
    <row r="384" spans="1:46" s="46" customFormat="1" ht="25.5" x14ac:dyDescent="0.25">
      <c r="A384" s="6"/>
      <c r="B384" s="6"/>
      <c r="C384" s="6"/>
      <c r="D384" s="6"/>
      <c r="E384" s="61"/>
      <c r="F384" s="6"/>
      <c r="G384" s="6"/>
      <c r="H384" s="6"/>
      <c r="I384" s="6"/>
      <c r="J384" s="6"/>
      <c r="K384" s="6"/>
      <c r="L384" s="6"/>
      <c r="M384" s="6"/>
      <c r="N384" s="6"/>
      <c r="O384" s="6"/>
      <c r="P384" s="6"/>
      <c r="Q384" s="6"/>
      <c r="R384" s="6"/>
      <c r="S384" s="6"/>
      <c r="T384" s="6"/>
      <c r="U384" s="6"/>
      <c r="V384" s="6"/>
      <c r="W384" s="6"/>
      <c r="X384" s="6"/>
      <c r="Y384" s="6"/>
      <c r="Z384" s="6"/>
      <c r="AA384" s="6"/>
      <c r="AB384" s="6"/>
      <c r="AC384" s="6"/>
      <c r="AD384" s="6"/>
      <c r="AE384" s="6"/>
      <c r="AF384" s="6"/>
      <c r="AG384" s="6"/>
      <c r="AH384" s="6"/>
      <c r="AI384" s="6"/>
      <c r="AJ384" s="6"/>
      <c r="AK384" s="6"/>
      <c r="AL384" s="6"/>
      <c r="AM384" s="6"/>
      <c r="AN384" s="6"/>
      <c r="AO384" s="6"/>
      <c r="AP384" s="6"/>
      <c r="AQ384" s="6"/>
      <c r="AR384" s="6"/>
      <c r="AS384" s="6"/>
      <c r="AT384" s="6"/>
    </row>
    <row r="385" spans="1:46" s="46" customFormat="1" ht="25.5" x14ac:dyDescent="0.25">
      <c r="A385" s="6"/>
      <c r="B385" s="6"/>
      <c r="C385" s="6"/>
      <c r="D385" s="6"/>
      <c r="E385" s="61"/>
      <c r="F385" s="6"/>
      <c r="G385" s="6"/>
      <c r="H385" s="6"/>
      <c r="I385" s="6"/>
      <c r="J385" s="6"/>
      <c r="K385" s="6"/>
      <c r="L385" s="6"/>
      <c r="M385" s="6"/>
      <c r="N385" s="6"/>
      <c r="O385" s="6"/>
      <c r="P385" s="6"/>
      <c r="Q385" s="6"/>
      <c r="R385" s="6"/>
      <c r="S385" s="6"/>
      <c r="T385" s="6"/>
      <c r="U385" s="6"/>
      <c r="V385" s="6"/>
      <c r="W385" s="6"/>
      <c r="X385" s="6"/>
      <c r="Y385" s="6"/>
      <c r="Z385" s="6"/>
      <c r="AA385" s="6"/>
      <c r="AB385" s="6"/>
      <c r="AC385" s="6"/>
      <c r="AD385" s="6"/>
      <c r="AE385" s="6"/>
      <c r="AF385" s="6"/>
      <c r="AG385" s="6"/>
      <c r="AH385" s="6"/>
      <c r="AI385" s="6"/>
      <c r="AJ385" s="6"/>
      <c r="AK385" s="6"/>
      <c r="AL385" s="6"/>
      <c r="AM385" s="6"/>
      <c r="AN385" s="6"/>
      <c r="AO385" s="6"/>
      <c r="AP385" s="6"/>
      <c r="AQ385" s="6"/>
      <c r="AR385" s="6"/>
      <c r="AS385" s="6"/>
      <c r="AT385" s="6"/>
    </row>
    <row r="386" spans="1:46" s="46" customFormat="1" ht="25.5" x14ac:dyDescent="0.25">
      <c r="A386" s="6"/>
      <c r="B386" s="6"/>
      <c r="C386" s="6"/>
      <c r="D386" s="6"/>
      <c r="E386" s="61"/>
      <c r="F386" s="6"/>
      <c r="G386" s="6"/>
      <c r="H386" s="6"/>
      <c r="I386" s="6"/>
      <c r="J386" s="6"/>
      <c r="K386" s="6"/>
      <c r="L386" s="6"/>
      <c r="M386" s="6"/>
      <c r="N386" s="6"/>
      <c r="O386" s="6"/>
      <c r="P386" s="6"/>
      <c r="Q386" s="6"/>
      <c r="R386" s="6"/>
      <c r="S386" s="6"/>
      <c r="T386" s="6"/>
      <c r="U386" s="6"/>
      <c r="V386" s="6"/>
      <c r="W386" s="6"/>
      <c r="X386" s="6"/>
      <c r="Y386" s="6"/>
      <c r="Z386" s="6"/>
      <c r="AA386" s="6"/>
      <c r="AB386" s="6"/>
      <c r="AC386" s="6"/>
      <c r="AD386" s="6"/>
      <c r="AE386" s="6"/>
      <c r="AF386" s="6"/>
      <c r="AG386" s="6"/>
      <c r="AH386" s="6"/>
      <c r="AI386" s="6"/>
      <c r="AJ386" s="6"/>
      <c r="AK386" s="6"/>
      <c r="AL386" s="6"/>
      <c r="AM386" s="6"/>
      <c r="AN386" s="6"/>
      <c r="AO386" s="6"/>
      <c r="AP386" s="6"/>
      <c r="AQ386" s="6"/>
      <c r="AR386" s="6"/>
      <c r="AS386" s="6"/>
      <c r="AT386" s="6"/>
    </row>
    <row r="387" spans="1:46" s="46" customFormat="1" ht="25.5" x14ac:dyDescent="0.25">
      <c r="A387" s="6"/>
      <c r="B387" s="6"/>
      <c r="C387" s="6"/>
      <c r="D387" s="6"/>
      <c r="E387" s="61"/>
      <c r="F387" s="6"/>
      <c r="G387" s="6"/>
      <c r="H387" s="6"/>
      <c r="I387" s="6"/>
      <c r="J387" s="6"/>
      <c r="K387" s="6"/>
      <c r="L387" s="6"/>
      <c r="M387" s="6"/>
      <c r="N387" s="6"/>
      <c r="O387" s="6"/>
      <c r="P387" s="6"/>
      <c r="Q387" s="6"/>
      <c r="R387" s="6"/>
      <c r="S387" s="6"/>
      <c r="T387" s="6"/>
      <c r="U387" s="6"/>
      <c r="V387" s="6"/>
      <c r="W387" s="6"/>
      <c r="X387" s="6"/>
      <c r="Y387" s="6"/>
      <c r="Z387" s="6"/>
      <c r="AA387" s="6"/>
      <c r="AB387" s="6"/>
      <c r="AC387" s="6"/>
      <c r="AD387" s="6"/>
      <c r="AE387" s="6"/>
      <c r="AF387" s="6"/>
      <c r="AG387" s="6"/>
      <c r="AH387" s="6"/>
      <c r="AI387" s="6"/>
      <c r="AJ387" s="6"/>
      <c r="AK387" s="6"/>
      <c r="AL387" s="6"/>
      <c r="AM387" s="6"/>
      <c r="AN387" s="6"/>
      <c r="AO387" s="6"/>
      <c r="AP387" s="6"/>
      <c r="AQ387" s="6"/>
      <c r="AR387" s="6"/>
      <c r="AS387" s="6"/>
      <c r="AT387" s="6"/>
    </row>
    <row r="388" spans="1:46" s="46" customFormat="1" ht="25.5" x14ac:dyDescent="0.25">
      <c r="A388" s="6"/>
      <c r="B388" s="6"/>
      <c r="C388" s="6"/>
      <c r="D388" s="6"/>
      <c r="E388" s="61"/>
      <c r="F388" s="6"/>
      <c r="G388" s="6"/>
      <c r="H388" s="6"/>
      <c r="I388" s="6"/>
      <c r="J388" s="6"/>
      <c r="K388" s="6"/>
      <c r="L388" s="6"/>
      <c r="M388" s="6"/>
      <c r="N388" s="6"/>
      <c r="O388" s="6"/>
      <c r="P388" s="6"/>
      <c r="Q388" s="6"/>
      <c r="R388" s="6"/>
      <c r="S388" s="6"/>
      <c r="T388" s="6"/>
      <c r="U388" s="6"/>
      <c r="V388" s="6"/>
      <c r="W388" s="6"/>
      <c r="X388" s="6"/>
      <c r="Y388" s="6"/>
      <c r="Z388" s="6"/>
      <c r="AA388" s="6"/>
      <c r="AB388" s="6"/>
      <c r="AC388" s="6"/>
      <c r="AD388" s="6"/>
      <c r="AE388" s="6"/>
      <c r="AF388" s="6"/>
      <c r="AG388" s="6"/>
      <c r="AH388" s="6"/>
      <c r="AI388" s="6"/>
      <c r="AJ388" s="6"/>
      <c r="AK388" s="6"/>
      <c r="AL388" s="6"/>
      <c r="AM388" s="6"/>
      <c r="AN388" s="6"/>
      <c r="AO388" s="6"/>
      <c r="AP388" s="6"/>
      <c r="AQ388" s="6"/>
      <c r="AR388" s="6"/>
      <c r="AS388" s="6"/>
      <c r="AT388" s="6"/>
    </row>
    <row r="389" spans="1:46" s="46" customFormat="1" ht="25.5" x14ac:dyDescent="0.25">
      <c r="A389" s="6"/>
      <c r="B389" s="6"/>
      <c r="C389" s="6"/>
      <c r="D389" s="6"/>
      <c r="E389" s="61"/>
      <c r="F389" s="6"/>
      <c r="G389" s="6"/>
      <c r="H389" s="6"/>
      <c r="I389" s="6"/>
      <c r="J389" s="6"/>
      <c r="K389" s="6"/>
      <c r="L389" s="6"/>
      <c r="M389" s="6"/>
      <c r="N389" s="6"/>
      <c r="O389" s="6"/>
      <c r="P389" s="6"/>
      <c r="Q389" s="6"/>
      <c r="R389" s="6"/>
      <c r="S389" s="6"/>
      <c r="T389" s="6"/>
      <c r="U389" s="6"/>
      <c r="V389" s="6"/>
      <c r="W389" s="6"/>
      <c r="X389" s="6"/>
      <c r="Y389" s="6"/>
      <c r="Z389" s="6"/>
      <c r="AA389" s="6"/>
      <c r="AB389" s="6"/>
      <c r="AC389" s="6"/>
      <c r="AD389" s="6"/>
      <c r="AE389" s="6"/>
      <c r="AF389" s="6"/>
      <c r="AG389" s="6"/>
      <c r="AH389" s="6"/>
      <c r="AI389" s="6"/>
      <c r="AJ389" s="6"/>
      <c r="AK389" s="6"/>
      <c r="AL389" s="6"/>
      <c r="AM389" s="6"/>
      <c r="AN389" s="6"/>
      <c r="AO389" s="6"/>
      <c r="AP389" s="6"/>
      <c r="AQ389" s="6"/>
      <c r="AR389" s="6"/>
      <c r="AS389" s="6"/>
      <c r="AT389" s="6"/>
    </row>
    <row r="390" spans="1:46" s="46" customFormat="1" ht="25.5" x14ac:dyDescent="0.25">
      <c r="A390" s="6"/>
      <c r="B390" s="6"/>
      <c r="C390" s="6"/>
      <c r="D390" s="6"/>
      <c r="E390" s="61"/>
      <c r="F390" s="6"/>
      <c r="G390" s="6"/>
      <c r="H390" s="6"/>
      <c r="I390" s="6"/>
      <c r="J390" s="6"/>
      <c r="K390" s="6"/>
      <c r="L390" s="6"/>
      <c r="M390" s="6"/>
      <c r="N390" s="6"/>
      <c r="O390" s="6"/>
      <c r="P390" s="6"/>
      <c r="Q390" s="6"/>
      <c r="R390" s="6"/>
      <c r="S390" s="6"/>
      <c r="T390" s="6"/>
      <c r="U390" s="6"/>
      <c r="V390" s="6"/>
      <c r="W390" s="6"/>
      <c r="X390" s="6"/>
      <c r="Y390" s="6"/>
      <c r="Z390" s="6"/>
      <c r="AA390" s="6"/>
      <c r="AB390" s="6"/>
      <c r="AC390" s="6"/>
      <c r="AD390" s="6"/>
      <c r="AE390" s="6"/>
      <c r="AF390" s="6"/>
      <c r="AG390" s="6"/>
      <c r="AH390" s="6"/>
      <c r="AI390" s="6"/>
      <c r="AJ390" s="6"/>
      <c r="AK390" s="6"/>
      <c r="AL390" s="6"/>
      <c r="AM390" s="6"/>
      <c r="AN390" s="6"/>
      <c r="AO390" s="6"/>
      <c r="AP390" s="6"/>
      <c r="AQ390" s="6"/>
      <c r="AR390" s="6"/>
      <c r="AS390" s="6"/>
      <c r="AT390" s="6"/>
    </row>
    <row r="391" spans="1:46" s="46" customFormat="1" ht="25.5" x14ac:dyDescent="0.25">
      <c r="A391" s="6"/>
      <c r="B391" s="6"/>
      <c r="C391" s="6"/>
      <c r="D391" s="6"/>
      <c r="E391" s="61"/>
      <c r="F391" s="6"/>
      <c r="G391" s="6"/>
      <c r="H391" s="6"/>
      <c r="I391" s="6"/>
      <c r="J391" s="6"/>
      <c r="K391" s="6"/>
      <c r="L391" s="6"/>
      <c r="M391" s="6"/>
      <c r="N391" s="6"/>
      <c r="O391" s="6"/>
      <c r="P391" s="6"/>
      <c r="Q391" s="6"/>
      <c r="R391" s="6"/>
      <c r="S391" s="6"/>
      <c r="T391" s="6"/>
      <c r="U391" s="6"/>
      <c r="V391" s="6"/>
      <c r="W391" s="6"/>
      <c r="X391" s="6"/>
      <c r="Y391" s="6"/>
      <c r="Z391" s="6"/>
      <c r="AA391" s="6"/>
      <c r="AB391" s="6"/>
      <c r="AC391" s="6"/>
      <c r="AD391" s="6"/>
      <c r="AE391" s="6"/>
      <c r="AF391" s="6"/>
      <c r="AG391" s="6"/>
      <c r="AH391" s="6"/>
      <c r="AI391" s="6"/>
      <c r="AJ391" s="6"/>
      <c r="AK391" s="6"/>
      <c r="AL391" s="6"/>
      <c r="AM391" s="6"/>
      <c r="AN391" s="6"/>
      <c r="AO391" s="6"/>
      <c r="AP391" s="6"/>
      <c r="AQ391" s="6"/>
      <c r="AR391" s="6"/>
      <c r="AS391" s="6"/>
      <c r="AT391" s="6"/>
    </row>
    <row r="392" spans="1:46" s="46" customFormat="1" ht="25.5" x14ac:dyDescent="0.25">
      <c r="A392" s="6"/>
      <c r="B392" s="6"/>
      <c r="C392" s="6"/>
      <c r="D392" s="6"/>
      <c r="E392" s="61"/>
      <c r="F392" s="6"/>
      <c r="G392" s="6"/>
      <c r="H392" s="6"/>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c r="AH392" s="6"/>
      <c r="AI392" s="6"/>
      <c r="AJ392" s="6"/>
      <c r="AK392" s="6"/>
      <c r="AL392" s="6"/>
      <c r="AM392" s="6"/>
      <c r="AN392" s="6"/>
      <c r="AO392" s="6"/>
      <c r="AP392" s="6"/>
      <c r="AQ392" s="6"/>
      <c r="AR392" s="6"/>
      <c r="AS392" s="6"/>
      <c r="AT392" s="6"/>
    </row>
    <row r="393" spans="1:46" s="46" customFormat="1" ht="25.5" x14ac:dyDescent="0.25">
      <c r="A393" s="6"/>
      <c r="B393" s="6"/>
      <c r="C393" s="6"/>
      <c r="D393" s="6"/>
      <c r="E393" s="61"/>
      <c r="F393" s="6"/>
      <c r="G393" s="6"/>
      <c r="H393" s="6"/>
      <c r="I393" s="6"/>
      <c r="J393" s="6"/>
      <c r="K393" s="6"/>
      <c r="L393" s="6"/>
      <c r="M393" s="6"/>
      <c r="N393" s="6"/>
      <c r="O393" s="6"/>
      <c r="P393" s="6"/>
      <c r="Q393" s="6"/>
      <c r="R393" s="6"/>
      <c r="S393" s="6"/>
      <c r="T393" s="6"/>
      <c r="U393" s="6"/>
      <c r="V393" s="6"/>
      <c r="W393" s="6"/>
      <c r="X393" s="6"/>
      <c r="Y393" s="6"/>
      <c r="Z393" s="6"/>
      <c r="AA393" s="6"/>
      <c r="AB393" s="6"/>
      <c r="AC393" s="6"/>
      <c r="AD393" s="6"/>
      <c r="AE393" s="6"/>
      <c r="AF393" s="6"/>
      <c r="AG393" s="6"/>
      <c r="AH393" s="6"/>
      <c r="AI393" s="6"/>
      <c r="AJ393" s="6"/>
      <c r="AK393" s="6"/>
      <c r="AL393" s="6"/>
      <c r="AM393" s="6"/>
      <c r="AN393" s="6"/>
      <c r="AO393" s="6"/>
      <c r="AP393" s="6"/>
      <c r="AQ393" s="6"/>
      <c r="AR393" s="6"/>
      <c r="AS393" s="6"/>
      <c r="AT393" s="6"/>
    </row>
    <row r="394" spans="1:46" s="46" customFormat="1" ht="25.5" x14ac:dyDescent="0.25">
      <c r="A394" s="6"/>
      <c r="B394" s="6"/>
      <c r="C394" s="6"/>
      <c r="D394" s="6"/>
      <c r="E394" s="61"/>
      <c r="F394" s="6"/>
      <c r="G394" s="6"/>
      <c r="H394" s="6"/>
      <c r="I394" s="6"/>
      <c r="J394" s="6"/>
      <c r="K394" s="6"/>
      <c r="L394" s="6"/>
      <c r="M394" s="6"/>
      <c r="N394" s="6"/>
      <c r="O394" s="6"/>
      <c r="P394" s="6"/>
      <c r="Q394" s="6"/>
      <c r="R394" s="6"/>
      <c r="S394" s="6"/>
      <c r="T394" s="6"/>
      <c r="U394" s="6"/>
      <c r="V394" s="6"/>
      <c r="W394" s="6"/>
      <c r="X394" s="6"/>
      <c r="Y394" s="6"/>
      <c r="Z394" s="6"/>
      <c r="AA394" s="6"/>
      <c r="AB394" s="6"/>
      <c r="AC394" s="6"/>
      <c r="AD394" s="6"/>
      <c r="AE394" s="6"/>
      <c r="AF394" s="6"/>
      <c r="AG394" s="6"/>
      <c r="AH394" s="6"/>
      <c r="AI394" s="6"/>
      <c r="AJ394" s="6"/>
      <c r="AK394" s="6"/>
      <c r="AL394" s="6"/>
      <c r="AM394" s="6"/>
      <c r="AN394" s="6"/>
      <c r="AO394" s="6"/>
      <c r="AP394" s="6"/>
      <c r="AQ394" s="6"/>
      <c r="AR394" s="6"/>
      <c r="AS394" s="6"/>
      <c r="AT394" s="6"/>
    </row>
    <row r="395" spans="1:46" s="46" customFormat="1" ht="25.5" x14ac:dyDescent="0.25">
      <c r="A395" s="6"/>
      <c r="B395" s="6"/>
      <c r="C395" s="6"/>
      <c r="D395" s="6"/>
      <c r="E395" s="61"/>
      <c r="F395" s="6"/>
      <c r="G395" s="6"/>
      <c r="H395" s="6"/>
      <c r="I395" s="6"/>
      <c r="J395" s="6"/>
      <c r="K395" s="6"/>
      <c r="L395" s="6"/>
      <c r="M395" s="6"/>
      <c r="N395" s="6"/>
      <c r="O395" s="6"/>
      <c r="P395" s="6"/>
      <c r="Q395" s="6"/>
      <c r="R395" s="6"/>
      <c r="S395" s="6"/>
      <c r="T395" s="6"/>
      <c r="U395" s="6"/>
      <c r="V395" s="6"/>
      <c r="W395" s="6"/>
      <c r="X395" s="6"/>
      <c r="Y395" s="6"/>
      <c r="Z395" s="6"/>
      <c r="AA395" s="6"/>
      <c r="AB395" s="6"/>
      <c r="AC395" s="6"/>
      <c r="AD395" s="6"/>
      <c r="AE395" s="6"/>
      <c r="AF395" s="6"/>
      <c r="AG395" s="6"/>
      <c r="AH395" s="6"/>
      <c r="AI395" s="6"/>
      <c r="AJ395" s="6"/>
      <c r="AK395" s="6"/>
      <c r="AL395" s="6"/>
      <c r="AM395" s="6"/>
      <c r="AN395" s="6"/>
      <c r="AO395" s="6"/>
      <c r="AP395" s="6"/>
      <c r="AQ395" s="6"/>
      <c r="AR395" s="6"/>
      <c r="AS395" s="6"/>
      <c r="AT395" s="6"/>
    </row>
    <row r="396" spans="1:46" s="46" customFormat="1" ht="25.5" x14ac:dyDescent="0.25">
      <c r="A396" s="6"/>
      <c r="B396" s="6"/>
      <c r="C396" s="6"/>
      <c r="D396" s="6"/>
      <c r="E396" s="61"/>
      <c r="F396" s="6"/>
      <c r="G396" s="6"/>
      <c r="H396" s="6"/>
      <c r="I396" s="6"/>
      <c r="J396" s="6"/>
      <c r="K396" s="6"/>
      <c r="L396" s="6"/>
      <c r="M396" s="6"/>
      <c r="N396" s="6"/>
      <c r="O396" s="6"/>
      <c r="P396" s="6"/>
      <c r="Q396" s="6"/>
      <c r="R396" s="6"/>
      <c r="S396" s="6"/>
      <c r="T396" s="6"/>
      <c r="U396" s="6"/>
      <c r="V396" s="6"/>
      <c r="W396" s="6"/>
      <c r="X396" s="6"/>
      <c r="Y396" s="6"/>
      <c r="Z396" s="6"/>
      <c r="AA396" s="6"/>
      <c r="AB396" s="6"/>
      <c r="AC396" s="6"/>
      <c r="AD396" s="6"/>
      <c r="AE396" s="6"/>
      <c r="AF396" s="6"/>
      <c r="AG396" s="6"/>
      <c r="AH396" s="6"/>
      <c r="AI396" s="6"/>
      <c r="AJ396" s="6"/>
      <c r="AK396" s="6"/>
      <c r="AL396" s="6"/>
      <c r="AM396" s="6"/>
      <c r="AN396" s="6"/>
      <c r="AO396" s="6"/>
      <c r="AP396" s="6"/>
      <c r="AQ396" s="6"/>
      <c r="AR396" s="6"/>
      <c r="AS396" s="6"/>
      <c r="AT396" s="6"/>
    </row>
    <row r="397" spans="1:46" s="46" customFormat="1" ht="25.5" x14ac:dyDescent="0.25">
      <c r="A397" s="6"/>
      <c r="B397" s="6"/>
      <c r="C397" s="6"/>
      <c r="D397" s="6"/>
      <c r="E397" s="61"/>
      <c r="F397" s="6"/>
      <c r="G397" s="6"/>
      <c r="H397" s="6"/>
      <c r="I397" s="6"/>
      <c r="J397" s="6"/>
      <c r="K397" s="6"/>
      <c r="L397" s="6"/>
      <c r="M397" s="6"/>
      <c r="N397" s="6"/>
      <c r="O397" s="6"/>
      <c r="P397" s="6"/>
      <c r="Q397" s="6"/>
      <c r="R397" s="6"/>
      <c r="S397" s="6"/>
      <c r="T397" s="6"/>
      <c r="U397" s="6"/>
      <c r="V397" s="6"/>
      <c r="W397" s="6"/>
      <c r="X397" s="6"/>
      <c r="Y397" s="6"/>
      <c r="Z397" s="6"/>
      <c r="AA397" s="6"/>
      <c r="AB397" s="6"/>
      <c r="AC397" s="6"/>
      <c r="AD397" s="6"/>
      <c r="AE397" s="6"/>
      <c r="AF397" s="6"/>
      <c r="AG397" s="6"/>
      <c r="AH397" s="6"/>
      <c r="AI397" s="6"/>
      <c r="AJ397" s="6"/>
      <c r="AK397" s="6"/>
      <c r="AL397" s="6"/>
      <c r="AM397" s="6"/>
      <c r="AN397" s="6"/>
      <c r="AO397" s="6"/>
      <c r="AP397" s="6"/>
      <c r="AQ397" s="6"/>
      <c r="AR397" s="6"/>
      <c r="AS397" s="6"/>
      <c r="AT397" s="6"/>
    </row>
    <row r="398" spans="1:46" s="46" customFormat="1" ht="25.5" x14ac:dyDescent="0.25">
      <c r="A398" s="6"/>
      <c r="B398" s="6"/>
      <c r="C398" s="6"/>
      <c r="D398" s="6"/>
      <c r="E398" s="61"/>
      <c r="F398" s="6"/>
      <c r="G398" s="6"/>
      <c r="H398" s="6"/>
      <c r="I398" s="6"/>
      <c r="J398" s="6"/>
      <c r="K398" s="6"/>
      <c r="L398" s="6"/>
      <c r="M398" s="6"/>
      <c r="N398" s="6"/>
      <c r="O398" s="6"/>
      <c r="P398" s="6"/>
      <c r="Q398" s="6"/>
      <c r="R398" s="6"/>
      <c r="S398" s="6"/>
      <c r="T398" s="6"/>
      <c r="U398" s="6"/>
      <c r="V398" s="6"/>
      <c r="W398" s="6"/>
      <c r="X398" s="6"/>
      <c r="Y398" s="6"/>
      <c r="Z398" s="6"/>
      <c r="AA398" s="6"/>
      <c r="AB398" s="6"/>
      <c r="AC398" s="6"/>
      <c r="AD398" s="6"/>
      <c r="AE398" s="6"/>
      <c r="AF398" s="6"/>
      <c r="AG398" s="6"/>
      <c r="AH398" s="6"/>
      <c r="AI398" s="6"/>
      <c r="AJ398" s="6"/>
      <c r="AK398" s="6"/>
      <c r="AL398" s="6"/>
      <c r="AM398" s="6"/>
      <c r="AN398" s="6"/>
      <c r="AO398" s="6"/>
      <c r="AP398" s="6"/>
      <c r="AQ398" s="6"/>
      <c r="AR398" s="6"/>
      <c r="AS398" s="6"/>
      <c r="AT398" s="6"/>
    </row>
    <row r="399" spans="1:46" s="46" customFormat="1" ht="25.5" x14ac:dyDescent="0.25">
      <c r="A399" s="6"/>
      <c r="B399" s="6"/>
      <c r="C399" s="6"/>
      <c r="D399" s="6"/>
      <c r="E399" s="61"/>
      <c r="F399" s="6"/>
      <c r="G399" s="6"/>
      <c r="H399" s="6"/>
      <c r="I399" s="6"/>
      <c r="J399" s="6"/>
      <c r="K399" s="6"/>
      <c r="L399" s="6"/>
      <c r="M399" s="6"/>
      <c r="N399" s="6"/>
      <c r="O399" s="6"/>
      <c r="P399" s="6"/>
      <c r="Q399" s="6"/>
      <c r="R399" s="6"/>
      <c r="S399" s="6"/>
      <c r="T399" s="6"/>
      <c r="U399" s="6"/>
      <c r="V399" s="6"/>
      <c r="W399" s="6"/>
      <c r="X399" s="6"/>
      <c r="Y399" s="6"/>
      <c r="Z399" s="6"/>
      <c r="AA399" s="6"/>
      <c r="AB399" s="6"/>
      <c r="AC399" s="6"/>
      <c r="AD399" s="6"/>
      <c r="AE399" s="6"/>
      <c r="AF399" s="6"/>
      <c r="AG399" s="6"/>
      <c r="AH399" s="6"/>
      <c r="AI399" s="6"/>
      <c r="AJ399" s="6"/>
      <c r="AK399" s="6"/>
      <c r="AL399" s="6"/>
      <c r="AM399" s="6"/>
      <c r="AN399" s="6"/>
      <c r="AO399" s="6"/>
      <c r="AP399" s="6"/>
      <c r="AQ399" s="6"/>
      <c r="AR399" s="6"/>
      <c r="AS399" s="6"/>
      <c r="AT399" s="6"/>
    </row>
    <row r="400" spans="1:46" s="46" customFormat="1" ht="25.5" x14ac:dyDescent="0.25">
      <c r="A400" s="6"/>
      <c r="B400" s="6"/>
      <c r="C400" s="6"/>
      <c r="D400" s="6"/>
      <c r="E400" s="61"/>
      <c r="F400" s="6"/>
      <c r="G400" s="6"/>
      <c r="H400" s="6"/>
      <c r="I400" s="6"/>
      <c r="J400" s="6"/>
      <c r="K400" s="6"/>
      <c r="L400" s="6"/>
      <c r="M400" s="6"/>
      <c r="N400" s="6"/>
      <c r="O400" s="6"/>
      <c r="P400" s="6"/>
      <c r="Q400" s="6"/>
      <c r="R400" s="6"/>
      <c r="S400" s="6"/>
      <c r="T400" s="6"/>
      <c r="U400" s="6"/>
      <c r="V400" s="6"/>
      <c r="W400" s="6"/>
      <c r="X400" s="6"/>
      <c r="Y400" s="6"/>
      <c r="Z400" s="6"/>
      <c r="AA400" s="6"/>
      <c r="AB400" s="6"/>
      <c r="AC400" s="6"/>
      <c r="AD400" s="6"/>
      <c r="AE400" s="6"/>
      <c r="AF400" s="6"/>
      <c r="AG400" s="6"/>
      <c r="AH400" s="6"/>
      <c r="AI400" s="6"/>
      <c r="AJ400" s="6"/>
      <c r="AK400" s="6"/>
      <c r="AL400" s="6"/>
      <c r="AM400" s="6"/>
      <c r="AN400" s="6"/>
      <c r="AO400" s="6"/>
      <c r="AP400" s="6"/>
      <c r="AQ400" s="6"/>
      <c r="AR400" s="6"/>
      <c r="AS400" s="6"/>
      <c r="AT400" s="6"/>
    </row>
    <row r="401" spans="1:46" s="46" customFormat="1" ht="25.5" x14ac:dyDescent="0.25">
      <c r="A401" s="6"/>
      <c r="B401" s="6"/>
      <c r="C401" s="6"/>
      <c r="D401" s="6"/>
      <c r="E401" s="61"/>
      <c r="F401" s="6"/>
      <c r="G401" s="6"/>
      <c r="H401" s="6"/>
      <c r="I401" s="6"/>
      <c r="J401" s="6"/>
      <c r="K401" s="6"/>
      <c r="L401" s="6"/>
      <c r="M401" s="6"/>
      <c r="N401" s="6"/>
      <c r="O401" s="6"/>
      <c r="P401" s="6"/>
      <c r="Q401" s="6"/>
      <c r="R401" s="6"/>
      <c r="S401" s="6"/>
      <c r="T401" s="6"/>
      <c r="U401" s="6"/>
      <c r="V401" s="6"/>
      <c r="W401" s="6"/>
      <c r="X401" s="6"/>
      <c r="Y401" s="6"/>
      <c r="Z401" s="6"/>
      <c r="AA401" s="6"/>
      <c r="AB401" s="6"/>
      <c r="AC401" s="6"/>
      <c r="AD401" s="6"/>
      <c r="AE401" s="6"/>
      <c r="AF401" s="6"/>
      <c r="AG401" s="6"/>
      <c r="AH401" s="6"/>
      <c r="AI401" s="6"/>
      <c r="AJ401" s="6"/>
      <c r="AK401" s="6"/>
      <c r="AL401" s="6"/>
      <c r="AM401" s="6"/>
      <c r="AN401" s="6"/>
      <c r="AO401" s="6"/>
      <c r="AP401" s="6"/>
      <c r="AQ401" s="6"/>
      <c r="AR401" s="6"/>
      <c r="AS401" s="6"/>
      <c r="AT401" s="6"/>
    </row>
    <row r="402" spans="1:46" s="46" customFormat="1" ht="25.5" x14ac:dyDescent="0.25">
      <c r="A402" s="6"/>
      <c r="B402" s="6"/>
      <c r="C402" s="6"/>
      <c r="D402" s="6"/>
      <c r="E402" s="61"/>
      <c r="F402" s="6"/>
      <c r="G402" s="6"/>
      <c r="H402" s="6"/>
      <c r="I402" s="6"/>
      <c r="J402" s="6"/>
      <c r="K402" s="6"/>
      <c r="L402" s="6"/>
      <c r="M402" s="6"/>
      <c r="N402" s="6"/>
      <c r="O402" s="6"/>
      <c r="P402" s="6"/>
      <c r="Q402" s="6"/>
      <c r="R402" s="6"/>
      <c r="S402" s="6"/>
      <c r="T402" s="6"/>
      <c r="U402" s="6"/>
      <c r="V402" s="6"/>
      <c r="W402" s="6"/>
      <c r="X402" s="6"/>
      <c r="Y402" s="6"/>
      <c r="Z402" s="6"/>
      <c r="AA402" s="6"/>
      <c r="AB402" s="6"/>
      <c r="AC402" s="6"/>
      <c r="AD402" s="6"/>
      <c r="AE402" s="6"/>
      <c r="AF402" s="6"/>
      <c r="AG402" s="6"/>
      <c r="AH402" s="6"/>
      <c r="AI402" s="6"/>
      <c r="AJ402" s="6"/>
      <c r="AK402" s="6"/>
      <c r="AL402" s="6"/>
      <c r="AM402" s="6"/>
      <c r="AN402" s="6"/>
      <c r="AO402" s="6"/>
      <c r="AP402" s="6"/>
      <c r="AQ402" s="6"/>
      <c r="AR402" s="6"/>
      <c r="AS402" s="6"/>
      <c r="AT402" s="6"/>
    </row>
    <row r="403" spans="1:46" s="46" customFormat="1" ht="25.5" x14ac:dyDescent="0.25">
      <c r="A403" s="6"/>
      <c r="B403" s="6"/>
      <c r="C403" s="6"/>
      <c r="D403" s="6"/>
      <c r="E403" s="61"/>
      <c r="F403" s="6"/>
      <c r="G403" s="6"/>
      <c r="H403" s="6"/>
      <c r="I403" s="6"/>
      <c r="J403" s="6"/>
      <c r="K403" s="6"/>
      <c r="L403" s="6"/>
      <c r="M403" s="6"/>
      <c r="N403" s="6"/>
      <c r="O403" s="6"/>
      <c r="P403" s="6"/>
      <c r="Q403" s="6"/>
      <c r="R403" s="6"/>
      <c r="S403" s="6"/>
      <c r="T403" s="6"/>
      <c r="U403" s="6"/>
      <c r="V403" s="6"/>
      <c r="W403" s="6"/>
      <c r="X403" s="6"/>
      <c r="Y403" s="6"/>
      <c r="Z403" s="6"/>
      <c r="AA403" s="6"/>
      <c r="AB403" s="6"/>
      <c r="AC403" s="6"/>
      <c r="AD403" s="6"/>
      <c r="AE403" s="6"/>
      <c r="AF403" s="6"/>
      <c r="AG403" s="6"/>
      <c r="AH403" s="6"/>
      <c r="AI403" s="6"/>
      <c r="AJ403" s="6"/>
      <c r="AK403" s="6"/>
      <c r="AL403" s="6"/>
      <c r="AM403" s="6"/>
      <c r="AN403" s="6"/>
      <c r="AO403" s="6"/>
      <c r="AP403" s="6"/>
      <c r="AQ403" s="6"/>
      <c r="AR403" s="6"/>
      <c r="AS403" s="6"/>
      <c r="AT403" s="6"/>
    </row>
    <row r="404" spans="1:46" s="46" customFormat="1" ht="25.5" x14ac:dyDescent="0.25">
      <c r="A404" s="6"/>
      <c r="B404" s="6"/>
      <c r="C404" s="6"/>
      <c r="D404" s="6"/>
      <c r="E404" s="61"/>
      <c r="F404" s="6"/>
      <c r="G404" s="6"/>
      <c r="H404" s="6"/>
      <c r="I404" s="6"/>
      <c r="J404" s="6"/>
      <c r="K404" s="6"/>
      <c r="L404" s="6"/>
      <c r="M404" s="6"/>
      <c r="N404" s="6"/>
      <c r="O404" s="6"/>
      <c r="P404" s="6"/>
      <c r="Q404" s="6"/>
      <c r="R404" s="6"/>
      <c r="S404" s="6"/>
      <c r="T404" s="6"/>
      <c r="U404" s="6"/>
      <c r="V404" s="6"/>
      <c r="W404" s="6"/>
      <c r="X404" s="6"/>
      <c r="Y404" s="6"/>
      <c r="Z404" s="6"/>
      <c r="AA404" s="6"/>
      <c r="AB404" s="6"/>
      <c r="AC404" s="6"/>
      <c r="AD404" s="6"/>
      <c r="AE404" s="6"/>
      <c r="AF404" s="6"/>
      <c r="AG404" s="6"/>
      <c r="AH404" s="6"/>
      <c r="AI404" s="6"/>
      <c r="AJ404" s="6"/>
      <c r="AK404" s="6"/>
      <c r="AL404" s="6"/>
      <c r="AM404" s="6"/>
      <c r="AN404" s="6"/>
      <c r="AO404" s="6"/>
      <c r="AP404" s="6"/>
      <c r="AQ404" s="6"/>
      <c r="AR404" s="6"/>
      <c r="AS404" s="6"/>
      <c r="AT404" s="6"/>
    </row>
    <row r="405" spans="1:46" s="46" customFormat="1" ht="25.5" x14ac:dyDescent="0.25">
      <c r="A405" s="6"/>
      <c r="B405" s="6"/>
      <c r="C405" s="6"/>
      <c r="D405" s="6"/>
      <c r="E405" s="61"/>
      <c r="F405" s="6"/>
      <c r="G405" s="6"/>
      <c r="H405" s="6"/>
      <c r="I405" s="6"/>
      <c r="J405" s="6"/>
      <c r="K405" s="6"/>
      <c r="L405" s="6"/>
      <c r="M405" s="6"/>
      <c r="N405" s="6"/>
      <c r="O405" s="6"/>
      <c r="P405" s="6"/>
      <c r="Q405" s="6"/>
      <c r="R405" s="6"/>
      <c r="S405" s="6"/>
      <c r="T405" s="6"/>
      <c r="U405" s="6"/>
      <c r="V405" s="6"/>
      <c r="W405" s="6"/>
      <c r="X405" s="6"/>
      <c r="Y405" s="6"/>
      <c r="Z405" s="6"/>
      <c r="AA405" s="6"/>
      <c r="AB405" s="6"/>
      <c r="AC405" s="6"/>
      <c r="AD405" s="6"/>
      <c r="AE405" s="6"/>
      <c r="AF405" s="6"/>
      <c r="AG405" s="6"/>
      <c r="AH405" s="6"/>
      <c r="AI405" s="6"/>
      <c r="AJ405" s="6"/>
      <c r="AK405" s="6"/>
      <c r="AL405" s="6"/>
      <c r="AM405" s="6"/>
      <c r="AN405" s="6"/>
      <c r="AO405" s="6"/>
      <c r="AP405" s="6"/>
      <c r="AQ405" s="6"/>
      <c r="AR405" s="6"/>
      <c r="AS405" s="6"/>
      <c r="AT405" s="6"/>
    </row>
    <row r="406" spans="1:46" s="46" customFormat="1" ht="25.5" x14ac:dyDescent="0.25">
      <c r="A406" s="6"/>
      <c r="B406" s="6"/>
      <c r="C406" s="6"/>
      <c r="D406" s="6"/>
      <c r="E406" s="61"/>
      <c r="F406" s="6"/>
      <c r="G406" s="6"/>
      <c r="H406" s="6"/>
      <c r="I406" s="6"/>
      <c r="J406" s="6"/>
      <c r="K406" s="6"/>
      <c r="L406" s="6"/>
      <c r="M406" s="6"/>
      <c r="N406" s="6"/>
      <c r="O406" s="6"/>
      <c r="P406" s="6"/>
      <c r="Q406" s="6"/>
      <c r="R406" s="6"/>
      <c r="S406" s="6"/>
      <c r="T406" s="6"/>
      <c r="U406" s="6"/>
      <c r="V406" s="6"/>
      <c r="W406" s="6"/>
      <c r="X406" s="6"/>
      <c r="Y406" s="6"/>
      <c r="Z406" s="6"/>
      <c r="AA406" s="6"/>
      <c r="AB406" s="6"/>
      <c r="AC406" s="6"/>
      <c r="AD406" s="6"/>
      <c r="AE406" s="6"/>
      <c r="AF406" s="6"/>
      <c r="AG406" s="6"/>
      <c r="AH406" s="6"/>
      <c r="AI406" s="6"/>
      <c r="AJ406" s="6"/>
      <c r="AK406" s="6"/>
      <c r="AL406" s="6"/>
      <c r="AM406" s="6"/>
      <c r="AN406" s="6"/>
      <c r="AO406" s="6"/>
      <c r="AP406" s="6"/>
      <c r="AQ406" s="6"/>
      <c r="AR406" s="6"/>
      <c r="AS406" s="6"/>
      <c r="AT406" s="6"/>
    </row>
    <row r="407" spans="1:46" s="46" customFormat="1" ht="25.5" x14ac:dyDescent="0.25">
      <c r="A407" s="6"/>
      <c r="B407" s="6"/>
      <c r="C407" s="6"/>
      <c r="D407" s="6"/>
      <c r="E407" s="61"/>
      <c r="F407" s="6"/>
      <c r="G407" s="6"/>
      <c r="H407" s="6"/>
      <c r="I407" s="6"/>
      <c r="J407" s="6"/>
      <c r="K407" s="6"/>
      <c r="L407" s="6"/>
      <c r="M407" s="6"/>
      <c r="N407" s="6"/>
      <c r="O407" s="6"/>
      <c r="P407" s="6"/>
      <c r="Q407" s="6"/>
      <c r="R407" s="6"/>
      <c r="S407" s="6"/>
      <c r="T407" s="6"/>
      <c r="U407" s="6"/>
      <c r="V407" s="6"/>
      <c r="W407" s="6"/>
      <c r="X407" s="6"/>
      <c r="Y407" s="6"/>
      <c r="Z407" s="6"/>
      <c r="AA407" s="6"/>
      <c r="AB407" s="6"/>
      <c r="AC407" s="6"/>
      <c r="AD407" s="6"/>
      <c r="AE407" s="6"/>
      <c r="AF407" s="6"/>
      <c r="AG407" s="6"/>
      <c r="AH407" s="6"/>
      <c r="AI407" s="6"/>
      <c r="AJ407" s="6"/>
      <c r="AK407" s="6"/>
      <c r="AL407" s="6"/>
      <c r="AM407" s="6"/>
      <c r="AN407" s="6"/>
      <c r="AO407" s="6"/>
      <c r="AP407" s="6"/>
      <c r="AQ407" s="6"/>
      <c r="AR407" s="6"/>
      <c r="AS407" s="6"/>
      <c r="AT407" s="6"/>
    </row>
    <row r="408" spans="1:46" s="46" customFormat="1" ht="25.5" x14ac:dyDescent="0.25">
      <c r="A408" s="6"/>
      <c r="B408" s="6"/>
      <c r="C408" s="6"/>
      <c r="D408" s="6"/>
      <c r="E408" s="61"/>
      <c r="F408" s="6"/>
      <c r="G408" s="6"/>
      <c r="H408" s="6"/>
      <c r="I408" s="6"/>
      <c r="J408" s="6"/>
      <c r="K408" s="6"/>
      <c r="L408" s="6"/>
      <c r="M408" s="6"/>
      <c r="N408" s="6"/>
      <c r="O408" s="6"/>
      <c r="P408" s="6"/>
      <c r="Q408" s="6"/>
      <c r="R408" s="6"/>
      <c r="S408" s="6"/>
      <c r="T408" s="6"/>
      <c r="U408" s="6"/>
      <c r="V408" s="6"/>
      <c r="W408" s="6"/>
      <c r="X408" s="6"/>
      <c r="Y408" s="6"/>
      <c r="Z408" s="6"/>
      <c r="AA408" s="6"/>
      <c r="AB408" s="6"/>
      <c r="AC408" s="6"/>
      <c r="AD408" s="6"/>
      <c r="AE408" s="6"/>
      <c r="AF408" s="6"/>
      <c r="AG408" s="6"/>
      <c r="AH408" s="6"/>
      <c r="AI408" s="6"/>
      <c r="AJ408" s="6"/>
      <c r="AK408" s="6"/>
      <c r="AL408" s="6"/>
      <c r="AM408" s="6"/>
      <c r="AN408" s="6"/>
      <c r="AO408" s="6"/>
      <c r="AP408" s="6"/>
      <c r="AQ408" s="6"/>
      <c r="AR408" s="6"/>
      <c r="AS408" s="6"/>
      <c r="AT408" s="6"/>
    </row>
    <row r="409" spans="1:46" s="46" customFormat="1" ht="25.5" x14ac:dyDescent="0.25">
      <c r="A409" s="6"/>
      <c r="B409" s="6"/>
      <c r="C409" s="6"/>
      <c r="D409" s="6"/>
      <c r="E409" s="61"/>
      <c r="F409" s="6"/>
      <c r="G409" s="6"/>
      <c r="H409" s="6"/>
      <c r="I409" s="6"/>
      <c r="J409" s="6"/>
      <c r="K409" s="6"/>
      <c r="L409" s="6"/>
      <c r="M409" s="6"/>
      <c r="N409" s="6"/>
      <c r="O409" s="6"/>
      <c r="P409" s="6"/>
      <c r="Q409" s="6"/>
      <c r="R409" s="6"/>
      <c r="S409" s="6"/>
      <c r="T409" s="6"/>
      <c r="U409" s="6"/>
      <c r="V409" s="6"/>
      <c r="W409" s="6"/>
      <c r="X409" s="6"/>
      <c r="Y409" s="6"/>
      <c r="Z409" s="6"/>
      <c r="AA409" s="6"/>
      <c r="AB409" s="6"/>
      <c r="AC409" s="6"/>
      <c r="AD409" s="6"/>
      <c r="AE409" s="6"/>
      <c r="AF409" s="6"/>
      <c r="AG409" s="6"/>
      <c r="AH409" s="6"/>
      <c r="AI409" s="6"/>
      <c r="AJ409" s="6"/>
      <c r="AK409" s="6"/>
      <c r="AL409" s="6"/>
      <c r="AM409" s="6"/>
      <c r="AN409" s="6"/>
      <c r="AO409" s="6"/>
      <c r="AP409" s="6"/>
      <c r="AQ409" s="6"/>
      <c r="AR409" s="6"/>
      <c r="AS409" s="6"/>
      <c r="AT409" s="6"/>
    </row>
    <row r="410" spans="1:46" s="46" customFormat="1" ht="25.5" x14ac:dyDescent="0.25">
      <c r="A410" s="6"/>
      <c r="B410" s="6"/>
      <c r="C410" s="6"/>
      <c r="D410" s="6"/>
      <c r="E410" s="61"/>
      <c r="F410" s="6"/>
      <c r="G410" s="6"/>
      <c r="H410" s="6"/>
      <c r="I410" s="6"/>
      <c r="J410" s="6"/>
      <c r="K410" s="6"/>
      <c r="L410" s="6"/>
      <c r="M410" s="6"/>
      <c r="N410" s="6"/>
      <c r="O410" s="6"/>
      <c r="P410" s="6"/>
      <c r="Q410" s="6"/>
      <c r="R410" s="6"/>
      <c r="S410" s="6"/>
      <c r="T410" s="6"/>
      <c r="U410" s="6"/>
      <c r="V410" s="6"/>
      <c r="W410" s="6"/>
      <c r="X410" s="6"/>
      <c r="Y410" s="6"/>
      <c r="Z410" s="6"/>
      <c r="AA410" s="6"/>
      <c r="AB410" s="6"/>
      <c r="AC410" s="6"/>
      <c r="AD410" s="6"/>
      <c r="AE410" s="6"/>
      <c r="AF410" s="6"/>
      <c r="AG410" s="6"/>
      <c r="AH410" s="6"/>
      <c r="AI410" s="6"/>
      <c r="AJ410" s="6"/>
      <c r="AK410" s="6"/>
      <c r="AL410" s="6"/>
      <c r="AM410" s="6"/>
      <c r="AN410" s="6"/>
      <c r="AO410" s="6"/>
      <c r="AP410" s="6"/>
      <c r="AQ410" s="6"/>
      <c r="AR410" s="6"/>
      <c r="AS410" s="6"/>
      <c r="AT410" s="6"/>
    </row>
    <row r="411" spans="1:46" s="46" customFormat="1" ht="25.5" x14ac:dyDescent="0.25">
      <c r="A411" s="6"/>
      <c r="B411" s="6"/>
      <c r="C411" s="6"/>
      <c r="D411" s="6"/>
      <c r="E411" s="61"/>
      <c r="F411" s="6"/>
      <c r="G411" s="6"/>
      <c r="H411" s="6"/>
      <c r="I411" s="6"/>
      <c r="J411" s="6"/>
      <c r="K411" s="6"/>
      <c r="L411" s="6"/>
      <c r="M411" s="6"/>
      <c r="N411" s="6"/>
      <c r="O411" s="6"/>
      <c r="P411" s="6"/>
      <c r="Q411" s="6"/>
      <c r="R411" s="6"/>
      <c r="S411" s="6"/>
      <c r="T411" s="6"/>
      <c r="U411" s="6"/>
      <c r="V411" s="6"/>
      <c r="W411" s="6"/>
      <c r="X411" s="6"/>
      <c r="Y411" s="6"/>
      <c r="Z411" s="6"/>
      <c r="AA411" s="6"/>
      <c r="AB411" s="6"/>
      <c r="AC411" s="6"/>
      <c r="AD411" s="6"/>
      <c r="AE411" s="6"/>
      <c r="AF411" s="6"/>
      <c r="AG411" s="6"/>
      <c r="AH411" s="6"/>
      <c r="AI411" s="6"/>
      <c r="AJ411" s="6"/>
      <c r="AK411" s="6"/>
      <c r="AL411" s="6"/>
      <c r="AM411" s="6"/>
      <c r="AN411" s="6"/>
      <c r="AO411" s="6"/>
      <c r="AP411" s="6"/>
      <c r="AQ411" s="6"/>
      <c r="AR411" s="6"/>
      <c r="AS411" s="6"/>
      <c r="AT411" s="6"/>
    </row>
    <row r="412" spans="1:46" s="46" customFormat="1" ht="25.5" x14ac:dyDescent="0.25">
      <c r="A412" s="6"/>
      <c r="B412" s="6"/>
      <c r="C412" s="6"/>
      <c r="D412" s="6"/>
      <c r="E412" s="61"/>
      <c r="F412" s="6"/>
      <c r="G412" s="6"/>
      <c r="H412" s="6"/>
      <c r="I412" s="6"/>
      <c r="J412" s="6"/>
      <c r="K412" s="6"/>
      <c r="L412" s="6"/>
      <c r="M412" s="6"/>
      <c r="N412" s="6"/>
      <c r="O412" s="6"/>
      <c r="P412" s="6"/>
      <c r="Q412" s="6"/>
      <c r="R412" s="6"/>
      <c r="S412" s="6"/>
      <c r="T412" s="6"/>
      <c r="U412" s="6"/>
      <c r="V412" s="6"/>
      <c r="W412" s="6"/>
      <c r="X412" s="6"/>
      <c r="Y412" s="6"/>
      <c r="Z412" s="6"/>
      <c r="AA412" s="6"/>
      <c r="AB412" s="6"/>
      <c r="AC412" s="6"/>
      <c r="AD412" s="6"/>
      <c r="AE412" s="6"/>
      <c r="AF412" s="6"/>
      <c r="AG412" s="6"/>
      <c r="AH412" s="6"/>
      <c r="AI412" s="6"/>
      <c r="AJ412" s="6"/>
      <c r="AK412" s="6"/>
      <c r="AL412" s="6"/>
      <c r="AM412" s="6"/>
      <c r="AN412" s="6"/>
      <c r="AO412" s="6"/>
      <c r="AP412" s="6"/>
      <c r="AQ412" s="6"/>
      <c r="AR412" s="6"/>
      <c r="AS412" s="6"/>
      <c r="AT412" s="6"/>
    </row>
    <row r="413" spans="1:46" s="46" customFormat="1" ht="25.5" x14ac:dyDescent="0.25">
      <c r="A413" s="6"/>
      <c r="B413" s="6"/>
      <c r="C413" s="6"/>
      <c r="D413" s="6"/>
      <c r="E413" s="61"/>
      <c r="F413" s="6"/>
      <c r="G413" s="6"/>
      <c r="H413" s="6"/>
      <c r="I413" s="6"/>
      <c r="J413" s="6"/>
      <c r="K413" s="6"/>
      <c r="L413" s="6"/>
      <c r="M413" s="6"/>
      <c r="N413" s="6"/>
      <c r="O413" s="6"/>
      <c r="P413" s="6"/>
      <c r="Q413" s="6"/>
      <c r="R413" s="6"/>
      <c r="S413" s="6"/>
      <c r="T413" s="6"/>
      <c r="U413" s="6"/>
      <c r="V413" s="6"/>
      <c r="W413" s="6"/>
      <c r="X413" s="6"/>
      <c r="Y413" s="6"/>
      <c r="Z413" s="6"/>
      <c r="AA413" s="6"/>
      <c r="AB413" s="6"/>
      <c r="AC413" s="6"/>
      <c r="AD413" s="6"/>
      <c r="AE413" s="6"/>
      <c r="AF413" s="6"/>
      <c r="AG413" s="6"/>
      <c r="AH413" s="6"/>
      <c r="AI413" s="6"/>
      <c r="AJ413" s="6"/>
      <c r="AK413" s="6"/>
      <c r="AL413" s="6"/>
      <c r="AM413" s="6"/>
      <c r="AN413" s="6"/>
      <c r="AO413" s="6"/>
      <c r="AP413" s="6"/>
      <c r="AQ413" s="6"/>
      <c r="AR413" s="6"/>
      <c r="AS413" s="6"/>
      <c r="AT413" s="6"/>
    </row>
    <row r="414" spans="1:46" s="46" customFormat="1" ht="25.5" x14ac:dyDescent="0.25">
      <c r="A414" s="6"/>
      <c r="B414" s="6"/>
      <c r="C414" s="6"/>
      <c r="D414" s="6"/>
      <c r="E414" s="61"/>
      <c r="F414" s="6"/>
      <c r="G414" s="6"/>
      <c r="H414" s="6"/>
      <c r="I414" s="6"/>
      <c r="J414" s="6"/>
      <c r="K414" s="6"/>
      <c r="L414" s="6"/>
      <c r="M414" s="6"/>
      <c r="N414" s="6"/>
      <c r="O414" s="6"/>
      <c r="P414" s="6"/>
      <c r="Q414" s="6"/>
      <c r="R414" s="6"/>
      <c r="S414" s="6"/>
      <c r="T414" s="6"/>
      <c r="U414" s="6"/>
      <c r="V414" s="6"/>
      <c r="W414" s="6"/>
      <c r="X414" s="6"/>
      <c r="Y414" s="6"/>
      <c r="Z414" s="6"/>
      <c r="AA414" s="6"/>
      <c r="AB414" s="6"/>
      <c r="AC414" s="6"/>
      <c r="AD414" s="6"/>
      <c r="AE414" s="6"/>
      <c r="AF414" s="6"/>
      <c r="AG414" s="6"/>
      <c r="AH414" s="6"/>
      <c r="AI414" s="6"/>
      <c r="AJ414" s="6"/>
      <c r="AK414" s="6"/>
      <c r="AL414" s="6"/>
      <c r="AM414" s="6"/>
      <c r="AN414" s="6"/>
      <c r="AO414" s="6"/>
      <c r="AP414" s="6"/>
      <c r="AQ414" s="6"/>
      <c r="AR414" s="6"/>
      <c r="AS414" s="6"/>
      <c r="AT414" s="6"/>
    </row>
    <row r="415" spans="1:46" s="46" customFormat="1" ht="25.5" x14ac:dyDescent="0.25">
      <c r="A415" s="6"/>
      <c r="B415" s="6"/>
      <c r="C415" s="6"/>
      <c r="D415" s="6"/>
      <c r="E415" s="61"/>
      <c r="F415" s="6"/>
      <c r="G415" s="6"/>
      <c r="H415" s="6"/>
      <c r="I415" s="6"/>
      <c r="J415" s="6"/>
      <c r="K415" s="6"/>
      <c r="L415" s="6"/>
      <c r="M415" s="6"/>
      <c r="N415" s="6"/>
      <c r="O415" s="6"/>
      <c r="P415" s="6"/>
      <c r="Q415" s="6"/>
      <c r="R415" s="6"/>
      <c r="S415" s="6"/>
      <c r="T415" s="6"/>
      <c r="U415" s="6"/>
      <c r="V415" s="6"/>
      <c r="W415" s="6"/>
      <c r="X415" s="6"/>
      <c r="Y415" s="6"/>
      <c r="Z415" s="6"/>
      <c r="AA415" s="6"/>
      <c r="AB415" s="6"/>
      <c r="AC415" s="6"/>
      <c r="AD415" s="6"/>
      <c r="AE415" s="6"/>
      <c r="AF415" s="6"/>
      <c r="AG415" s="6"/>
      <c r="AH415" s="6"/>
      <c r="AI415" s="6"/>
      <c r="AJ415" s="6"/>
      <c r="AK415" s="6"/>
      <c r="AL415" s="6"/>
      <c r="AM415" s="6"/>
      <c r="AN415" s="6"/>
      <c r="AO415" s="6"/>
      <c r="AP415" s="6"/>
      <c r="AQ415" s="6"/>
      <c r="AR415" s="6"/>
      <c r="AS415" s="6"/>
      <c r="AT415" s="6"/>
    </row>
    <row r="416" spans="1:46" s="46" customFormat="1" ht="25.5" x14ac:dyDescent="0.25">
      <c r="A416" s="6"/>
      <c r="B416" s="6"/>
      <c r="C416" s="6"/>
      <c r="D416" s="6"/>
      <c r="E416" s="61"/>
      <c r="F416" s="6"/>
      <c r="G416" s="6"/>
      <c r="H416" s="6"/>
      <c r="I416" s="6"/>
      <c r="J416" s="6"/>
      <c r="K416" s="6"/>
      <c r="L416" s="6"/>
      <c r="M416" s="6"/>
      <c r="N416" s="6"/>
      <c r="O416" s="6"/>
      <c r="P416" s="6"/>
      <c r="Q416" s="6"/>
      <c r="R416" s="6"/>
      <c r="S416" s="6"/>
      <c r="T416" s="6"/>
      <c r="U416" s="6"/>
      <c r="V416" s="6"/>
      <c r="W416" s="6"/>
      <c r="X416" s="6"/>
      <c r="Y416" s="6"/>
      <c r="Z416" s="6"/>
      <c r="AA416" s="6"/>
      <c r="AB416" s="6"/>
      <c r="AC416" s="6"/>
      <c r="AD416" s="6"/>
      <c r="AE416" s="6"/>
      <c r="AF416" s="6"/>
      <c r="AG416" s="6"/>
      <c r="AH416" s="6"/>
      <c r="AI416" s="6"/>
      <c r="AJ416" s="6"/>
      <c r="AK416" s="6"/>
      <c r="AL416" s="6"/>
      <c r="AM416" s="6"/>
      <c r="AN416" s="6"/>
      <c r="AO416" s="6"/>
      <c r="AP416" s="6"/>
      <c r="AQ416" s="6"/>
      <c r="AR416" s="6"/>
      <c r="AS416" s="6"/>
      <c r="AT416" s="6"/>
    </row>
    <row r="417" spans="1:46" s="46" customFormat="1" ht="25.5" x14ac:dyDescent="0.25">
      <c r="A417" s="6"/>
      <c r="B417" s="6"/>
      <c r="C417" s="6"/>
      <c r="D417" s="6"/>
      <c r="E417" s="61"/>
      <c r="F417" s="6"/>
      <c r="G417" s="6"/>
      <c r="H417" s="6"/>
      <c r="I417" s="6"/>
      <c r="J417" s="6"/>
      <c r="K417" s="6"/>
      <c r="L417" s="6"/>
      <c r="M417" s="6"/>
      <c r="N417" s="6"/>
      <c r="O417" s="6"/>
      <c r="P417" s="6"/>
      <c r="Q417" s="6"/>
      <c r="R417" s="6"/>
      <c r="S417" s="6"/>
      <c r="T417" s="6"/>
      <c r="U417" s="6"/>
      <c r="V417" s="6"/>
      <c r="W417" s="6"/>
      <c r="X417" s="6"/>
      <c r="Y417" s="6"/>
      <c r="Z417" s="6"/>
      <c r="AA417" s="6"/>
      <c r="AB417" s="6"/>
      <c r="AC417" s="6"/>
      <c r="AD417" s="6"/>
      <c r="AE417" s="6"/>
      <c r="AF417" s="6"/>
      <c r="AG417" s="6"/>
      <c r="AH417" s="6"/>
      <c r="AI417" s="6"/>
      <c r="AJ417" s="6"/>
      <c r="AK417" s="6"/>
      <c r="AL417" s="6"/>
      <c r="AM417" s="6"/>
      <c r="AN417" s="6"/>
      <c r="AO417" s="6"/>
      <c r="AP417" s="6"/>
      <c r="AQ417" s="6"/>
      <c r="AR417" s="6"/>
      <c r="AS417" s="6"/>
      <c r="AT417" s="6"/>
    </row>
    <row r="418" spans="1:46" s="46" customFormat="1" ht="25.5" x14ac:dyDescent="0.25">
      <c r="A418" s="6"/>
      <c r="B418" s="6"/>
      <c r="C418" s="6"/>
      <c r="D418" s="6"/>
      <c r="E418" s="61"/>
      <c r="F418" s="6"/>
      <c r="G418" s="6"/>
      <c r="H418" s="6"/>
      <c r="I418" s="6"/>
      <c r="J418" s="6"/>
      <c r="K418" s="6"/>
      <c r="L418" s="6"/>
      <c r="M418" s="6"/>
      <c r="N418" s="6"/>
      <c r="O418" s="6"/>
      <c r="P418" s="6"/>
      <c r="Q418" s="6"/>
      <c r="R418" s="6"/>
      <c r="S418" s="6"/>
      <c r="T418" s="6"/>
      <c r="U418" s="6"/>
      <c r="V418" s="6"/>
      <c r="W418" s="6"/>
      <c r="X418" s="6"/>
      <c r="Y418" s="6"/>
      <c r="Z418" s="6"/>
      <c r="AA418" s="6"/>
      <c r="AB418" s="6"/>
      <c r="AC418" s="6"/>
      <c r="AD418" s="6"/>
      <c r="AE418" s="6"/>
      <c r="AF418" s="6"/>
      <c r="AG418" s="6"/>
      <c r="AH418" s="6"/>
      <c r="AI418" s="6"/>
      <c r="AJ418" s="6"/>
      <c r="AK418" s="6"/>
      <c r="AL418" s="6"/>
      <c r="AM418" s="6"/>
      <c r="AN418" s="6"/>
      <c r="AO418" s="6"/>
      <c r="AP418" s="6"/>
      <c r="AQ418" s="6"/>
      <c r="AR418" s="6"/>
      <c r="AS418" s="6"/>
      <c r="AT418" s="6"/>
    </row>
    <row r="419" spans="1:46" s="46" customFormat="1" ht="25.5" x14ac:dyDescent="0.25">
      <c r="A419" s="6"/>
      <c r="B419" s="6"/>
      <c r="C419" s="6"/>
      <c r="D419" s="6"/>
      <c r="E419" s="61"/>
      <c r="F419" s="6"/>
      <c r="G419" s="6"/>
      <c r="H419" s="6"/>
      <c r="I419" s="6"/>
      <c r="J419" s="6"/>
      <c r="K419" s="6"/>
      <c r="L419" s="6"/>
      <c r="M419" s="6"/>
      <c r="N419" s="6"/>
      <c r="O419" s="6"/>
      <c r="P419" s="6"/>
      <c r="Q419" s="6"/>
      <c r="R419" s="6"/>
      <c r="S419" s="6"/>
      <c r="T419" s="6"/>
      <c r="U419" s="6"/>
      <c r="V419" s="6"/>
      <c r="W419" s="6"/>
      <c r="X419" s="6"/>
      <c r="Y419" s="6"/>
      <c r="Z419" s="6"/>
      <c r="AA419" s="6"/>
      <c r="AB419" s="6"/>
      <c r="AC419" s="6"/>
      <c r="AD419" s="6"/>
      <c r="AE419" s="6"/>
      <c r="AF419" s="6"/>
      <c r="AG419" s="6"/>
      <c r="AH419" s="6"/>
      <c r="AI419" s="6"/>
      <c r="AJ419" s="6"/>
      <c r="AK419" s="6"/>
      <c r="AL419" s="6"/>
      <c r="AM419" s="6"/>
      <c r="AN419" s="6"/>
      <c r="AO419" s="6"/>
      <c r="AP419" s="6"/>
      <c r="AQ419" s="6"/>
      <c r="AR419" s="6"/>
      <c r="AS419" s="6"/>
      <c r="AT419" s="6"/>
    </row>
    <row r="420" spans="1:46" s="46" customFormat="1" ht="25.5" x14ac:dyDescent="0.25">
      <c r="A420" s="6"/>
      <c r="B420" s="6"/>
      <c r="C420" s="6"/>
      <c r="D420" s="6"/>
      <c r="E420" s="61"/>
      <c r="F420" s="6"/>
      <c r="G420" s="6"/>
      <c r="H420" s="6"/>
      <c r="I420" s="6"/>
      <c r="J420" s="6"/>
      <c r="K420" s="6"/>
      <c r="L420" s="6"/>
      <c r="M420" s="6"/>
      <c r="N420" s="6"/>
      <c r="O420" s="6"/>
      <c r="P420" s="6"/>
      <c r="Q420" s="6"/>
      <c r="R420" s="6"/>
      <c r="S420" s="6"/>
      <c r="T420" s="6"/>
      <c r="U420" s="6"/>
      <c r="V420" s="6"/>
      <c r="W420" s="6"/>
      <c r="X420" s="6"/>
      <c r="Y420" s="6"/>
      <c r="Z420" s="6"/>
      <c r="AA420" s="6"/>
      <c r="AB420" s="6"/>
      <c r="AC420" s="6"/>
      <c r="AD420" s="6"/>
      <c r="AE420" s="6"/>
      <c r="AF420" s="6"/>
      <c r="AG420" s="6"/>
      <c r="AH420" s="6"/>
      <c r="AI420" s="6"/>
      <c r="AJ420" s="6"/>
      <c r="AK420" s="6"/>
      <c r="AL420" s="6"/>
      <c r="AM420" s="6"/>
      <c r="AN420" s="6"/>
      <c r="AO420" s="6"/>
      <c r="AP420" s="6"/>
      <c r="AQ420" s="6"/>
      <c r="AR420" s="6"/>
      <c r="AS420" s="6"/>
      <c r="AT420" s="6"/>
    </row>
    <row r="421" spans="1:46" s="46" customFormat="1" ht="25.5" x14ac:dyDescent="0.25">
      <c r="A421" s="6"/>
      <c r="B421" s="6"/>
      <c r="C421" s="6"/>
      <c r="D421" s="6"/>
      <c r="E421" s="61"/>
      <c r="F421" s="6"/>
      <c r="G421" s="6"/>
      <c r="H421" s="6"/>
      <c r="I421" s="6"/>
      <c r="J421" s="6"/>
      <c r="K421" s="6"/>
      <c r="L421" s="6"/>
      <c r="M421" s="6"/>
      <c r="N421" s="6"/>
      <c r="O421" s="6"/>
      <c r="P421" s="6"/>
      <c r="Q421" s="6"/>
      <c r="R421" s="6"/>
      <c r="S421" s="6"/>
      <c r="T421" s="6"/>
      <c r="U421" s="6"/>
      <c r="V421" s="6"/>
      <c r="W421" s="6"/>
      <c r="X421" s="6"/>
      <c r="Y421" s="6"/>
      <c r="Z421" s="6"/>
      <c r="AA421" s="6"/>
      <c r="AB421" s="6"/>
      <c r="AC421" s="6"/>
      <c r="AD421" s="6"/>
      <c r="AE421" s="6"/>
      <c r="AF421" s="6"/>
      <c r="AG421" s="6"/>
      <c r="AH421" s="6"/>
      <c r="AI421" s="6"/>
      <c r="AJ421" s="6"/>
      <c r="AK421" s="6"/>
      <c r="AL421" s="6"/>
      <c r="AM421" s="6"/>
      <c r="AN421" s="6"/>
      <c r="AO421" s="6"/>
      <c r="AP421" s="6"/>
      <c r="AQ421" s="6"/>
      <c r="AR421" s="6"/>
      <c r="AS421" s="6"/>
      <c r="AT421" s="6"/>
    </row>
    <row r="422" spans="1:46" s="46" customFormat="1" ht="25.5" x14ac:dyDescent="0.25">
      <c r="A422" s="6"/>
      <c r="B422" s="6"/>
      <c r="C422" s="6"/>
      <c r="D422" s="6"/>
      <c r="E422" s="61"/>
      <c r="F422" s="6"/>
      <c r="G422" s="6"/>
      <c r="H422" s="6"/>
      <c r="I422" s="6"/>
      <c r="J422" s="6"/>
      <c r="K422" s="6"/>
      <c r="L422" s="6"/>
      <c r="M422" s="6"/>
      <c r="N422" s="6"/>
      <c r="O422" s="6"/>
      <c r="P422" s="6"/>
      <c r="Q422" s="6"/>
      <c r="R422" s="6"/>
      <c r="S422" s="6"/>
      <c r="T422" s="6"/>
      <c r="U422" s="6"/>
      <c r="V422" s="6"/>
      <c r="W422" s="6"/>
      <c r="X422" s="6"/>
      <c r="Y422" s="6"/>
      <c r="Z422" s="6"/>
      <c r="AA422" s="6"/>
      <c r="AB422" s="6"/>
      <c r="AC422" s="6"/>
      <c r="AD422" s="6"/>
      <c r="AE422" s="6"/>
      <c r="AF422" s="6"/>
      <c r="AG422" s="6"/>
      <c r="AH422" s="6"/>
      <c r="AI422" s="6"/>
      <c r="AJ422" s="6"/>
      <c r="AK422" s="6"/>
      <c r="AL422" s="6"/>
      <c r="AM422" s="6"/>
      <c r="AN422" s="6"/>
      <c r="AO422" s="6"/>
      <c r="AP422" s="6"/>
      <c r="AQ422" s="6"/>
      <c r="AR422" s="6"/>
      <c r="AS422" s="6"/>
      <c r="AT422" s="6"/>
    </row>
    <row r="423" spans="1:46" s="46" customFormat="1" ht="25.5" x14ac:dyDescent="0.25">
      <c r="A423" s="6"/>
      <c r="B423" s="6"/>
      <c r="C423" s="6"/>
      <c r="D423" s="6"/>
      <c r="E423" s="61"/>
      <c r="F423" s="6"/>
      <c r="G423" s="6"/>
      <c r="H423" s="6"/>
      <c r="I423" s="6"/>
      <c r="J423" s="6"/>
      <c r="K423" s="6"/>
      <c r="L423" s="6"/>
      <c r="M423" s="6"/>
      <c r="N423" s="6"/>
      <c r="O423" s="6"/>
      <c r="P423" s="6"/>
      <c r="Q423" s="6"/>
      <c r="R423" s="6"/>
      <c r="S423" s="6"/>
      <c r="T423" s="6"/>
      <c r="U423" s="6"/>
      <c r="V423" s="6"/>
      <c r="W423" s="6"/>
      <c r="X423" s="6"/>
      <c r="Y423" s="6"/>
      <c r="Z423" s="6"/>
      <c r="AA423" s="6"/>
      <c r="AB423" s="6"/>
      <c r="AC423" s="6"/>
      <c r="AD423" s="6"/>
      <c r="AE423" s="6"/>
      <c r="AF423" s="6"/>
      <c r="AG423" s="6"/>
      <c r="AH423" s="6"/>
      <c r="AI423" s="6"/>
      <c r="AJ423" s="6"/>
      <c r="AK423" s="6"/>
      <c r="AL423" s="6"/>
      <c r="AM423" s="6"/>
      <c r="AN423" s="6"/>
      <c r="AO423" s="6"/>
      <c r="AP423" s="6"/>
      <c r="AQ423" s="6"/>
      <c r="AR423" s="6"/>
      <c r="AS423" s="6"/>
      <c r="AT423" s="6"/>
    </row>
    <row r="424" spans="1:46" s="46" customFormat="1" ht="25.5" x14ac:dyDescent="0.25">
      <c r="A424" s="6"/>
      <c r="B424" s="6"/>
      <c r="C424" s="6"/>
      <c r="D424" s="6"/>
      <c r="E424" s="61"/>
      <c r="F424" s="6"/>
      <c r="G424" s="6"/>
      <c r="H424" s="6"/>
      <c r="I424" s="6"/>
      <c r="J424" s="6"/>
      <c r="K424" s="6"/>
      <c r="L424" s="6"/>
      <c r="M424" s="6"/>
      <c r="N424" s="6"/>
      <c r="O424" s="6"/>
      <c r="P424" s="6"/>
      <c r="Q424" s="6"/>
      <c r="R424" s="6"/>
      <c r="S424" s="6"/>
      <c r="T424" s="6"/>
      <c r="U424" s="6"/>
      <c r="V424" s="6"/>
      <c r="W424" s="6"/>
      <c r="X424" s="6"/>
      <c r="Y424" s="6"/>
      <c r="Z424" s="6"/>
      <c r="AA424" s="6"/>
      <c r="AB424" s="6"/>
      <c r="AC424" s="6"/>
      <c r="AD424" s="6"/>
      <c r="AE424" s="6"/>
      <c r="AF424" s="6"/>
      <c r="AG424" s="6"/>
      <c r="AH424" s="6"/>
      <c r="AI424" s="6"/>
      <c r="AJ424" s="6"/>
      <c r="AK424" s="6"/>
      <c r="AL424" s="6"/>
      <c r="AM424" s="6"/>
      <c r="AN424" s="6"/>
      <c r="AO424" s="6"/>
      <c r="AP424" s="6"/>
      <c r="AQ424" s="6"/>
      <c r="AR424" s="6"/>
      <c r="AS424" s="6"/>
      <c r="AT424" s="6"/>
    </row>
    <row r="425" spans="1:46" s="46" customFormat="1" ht="25.5" x14ac:dyDescent="0.25">
      <c r="A425" s="6"/>
      <c r="B425" s="6"/>
      <c r="C425" s="6"/>
      <c r="D425" s="6"/>
      <c r="E425" s="61"/>
      <c r="F425" s="6"/>
      <c r="G425" s="6"/>
      <c r="H425" s="6"/>
      <c r="I425" s="6"/>
      <c r="J425" s="6"/>
      <c r="K425" s="6"/>
      <c r="L425" s="6"/>
      <c r="M425" s="6"/>
      <c r="N425" s="6"/>
      <c r="O425" s="6"/>
      <c r="P425" s="6"/>
      <c r="Q425" s="6"/>
      <c r="R425" s="6"/>
      <c r="S425" s="6"/>
      <c r="T425" s="6"/>
      <c r="U425" s="6"/>
      <c r="V425" s="6"/>
      <c r="W425" s="6"/>
      <c r="X425" s="6"/>
      <c r="Y425" s="6"/>
      <c r="Z425" s="6"/>
      <c r="AA425" s="6"/>
      <c r="AB425" s="6"/>
      <c r="AC425" s="6"/>
      <c r="AD425" s="6"/>
      <c r="AE425" s="6"/>
      <c r="AF425" s="6"/>
      <c r="AG425" s="6"/>
      <c r="AH425" s="6"/>
      <c r="AI425" s="6"/>
      <c r="AJ425" s="6"/>
      <c r="AK425" s="6"/>
      <c r="AL425" s="6"/>
      <c r="AM425" s="6"/>
      <c r="AN425" s="6"/>
      <c r="AO425" s="6"/>
      <c r="AP425" s="6"/>
      <c r="AQ425" s="6"/>
      <c r="AR425" s="6"/>
      <c r="AS425" s="6"/>
      <c r="AT425" s="6"/>
    </row>
    <row r="426" spans="1:46" s="46" customFormat="1" ht="25.5" x14ac:dyDescent="0.25">
      <c r="A426" s="6"/>
      <c r="B426" s="6"/>
      <c r="C426" s="6"/>
      <c r="D426" s="6"/>
      <c r="E426" s="61"/>
      <c r="F426" s="6"/>
      <c r="G426" s="6"/>
      <c r="H426" s="6"/>
      <c r="I426" s="6"/>
      <c r="J426" s="6"/>
      <c r="K426" s="6"/>
      <c r="L426" s="6"/>
      <c r="M426" s="6"/>
      <c r="N426" s="6"/>
      <c r="O426" s="6"/>
      <c r="P426" s="6"/>
      <c r="Q426" s="6"/>
      <c r="R426" s="6"/>
      <c r="S426" s="6"/>
      <c r="T426" s="6"/>
      <c r="U426" s="6"/>
      <c r="V426" s="6"/>
      <c r="W426" s="6"/>
      <c r="X426" s="6"/>
      <c r="Y426" s="6"/>
      <c r="Z426" s="6"/>
      <c r="AA426" s="6"/>
      <c r="AB426" s="6"/>
      <c r="AC426" s="6"/>
      <c r="AD426" s="6"/>
      <c r="AE426" s="6"/>
      <c r="AF426" s="6"/>
      <c r="AG426" s="6"/>
      <c r="AH426" s="6"/>
      <c r="AI426" s="6"/>
      <c r="AJ426" s="6"/>
      <c r="AK426" s="6"/>
      <c r="AL426" s="6"/>
      <c r="AM426" s="6"/>
      <c r="AN426" s="6"/>
      <c r="AO426" s="6"/>
      <c r="AP426" s="6"/>
      <c r="AQ426" s="6"/>
      <c r="AR426" s="6"/>
      <c r="AS426" s="6"/>
      <c r="AT426" s="6"/>
    </row>
    <row r="427" spans="1:46" s="46" customFormat="1" ht="25.5" x14ac:dyDescent="0.25">
      <c r="A427" s="6"/>
      <c r="B427" s="6"/>
      <c r="C427" s="6"/>
      <c r="D427" s="6"/>
      <c r="E427" s="61"/>
      <c r="F427" s="6"/>
      <c r="G427" s="6"/>
      <c r="H427" s="6"/>
      <c r="I427" s="6"/>
      <c r="J427" s="6"/>
      <c r="K427" s="6"/>
      <c r="L427" s="6"/>
      <c r="M427" s="6"/>
      <c r="N427" s="6"/>
      <c r="O427" s="6"/>
      <c r="P427" s="6"/>
      <c r="Q427" s="6"/>
      <c r="R427" s="6"/>
      <c r="S427" s="6"/>
      <c r="T427" s="6"/>
      <c r="U427" s="6"/>
      <c r="V427" s="6"/>
      <c r="W427" s="6"/>
      <c r="X427" s="6"/>
      <c r="Y427" s="6"/>
      <c r="Z427" s="6"/>
      <c r="AA427" s="6"/>
      <c r="AB427" s="6"/>
      <c r="AC427" s="6"/>
      <c r="AD427" s="6"/>
      <c r="AE427" s="6"/>
      <c r="AF427" s="6"/>
      <c r="AG427" s="6"/>
      <c r="AH427" s="6"/>
      <c r="AI427" s="6"/>
      <c r="AJ427" s="6"/>
      <c r="AK427" s="6"/>
      <c r="AL427" s="6"/>
      <c r="AM427" s="6"/>
      <c r="AN427" s="6"/>
      <c r="AO427" s="6"/>
      <c r="AP427" s="6"/>
      <c r="AQ427" s="6"/>
      <c r="AR427" s="6"/>
      <c r="AS427" s="6"/>
      <c r="AT427" s="6"/>
    </row>
    <row r="428" spans="1:46" s="46" customFormat="1" ht="25.5" x14ac:dyDescent="0.25">
      <c r="A428" s="6"/>
      <c r="B428" s="6"/>
      <c r="C428" s="6"/>
      <c r="D428" s="6"/>
      <c r="E428" s="61"/>
      <c r="F428" s="6"/>
      <c r="G428" s="6"/>
      <c r="H428" s="6"/>
      <c r="I428" s="6"/>
      <c r="J428" s="6"/>
      <c r="K428" s="6"/>
      <c r="L428" s="6"/>
      <c r="M428" s="6"/>
      <c r="N428" s="6"/>
      <c r="O428" s="6"/>
      <c r="P428" s="6"/>
      <c r="Q428" s="6"/>
      <c r="R428" s="6"/>
      <c r="S428" s="6"/>
      <c r="T428" s="6"/>
      <c r="U428" s="6"/>
      <c r="V428" s="6"/>
      <c r="W428" s="6"/>
      <c r="X428" s="6"/>
      <c r="Y428" s="6"/>
      <c r="Z428" s="6"/>
      <c r="AA428" s="6"/>
      <c r="AB428" s="6"/>
      <c r="AC428" s="6"/>
      <c r="AD428" s="6"/>
      <c r="AE428" s="6"/>
      <c r="AF428" s="6"/>
      <c r="AG428" s="6"/>
      <c r="AH428" s="6"/>
      <c r="AI428" s="6"/>
      <c r="AJ428" s="6"/>
      <c r="AK428" s="6"/>
      <c r="AL428" s="6"/>
      <c r="AM428" s="6"/>
      <c r="AN428" s="6"/>
      <c r="AO428" s="6"/>
      <c r="AP428" s="6"/>
      <c r="AQ428" s="6"/>
      <c r="AR428" s="6"/>
      <c r="AS428" s="6"/>
      <c r="AT428" s="6"/>
    </row>
    <row r="429" spans="1:46" s="46" customFormat="1" ht="25.5" x14ac:dyDescent="0.25">
      <c r="A429" s="6"/>
      <c r="B429" s="6"/>
      <c r="C429" s="6"/>
      <c r="D429" s="6"/>
      <c r="E429" s="61"/>
      <c r="F429" s="6"/>
      <c r="G429" s="6"/>
      <c r="H429" s="6"/>
      <c r="I429" s="6"/>
      <c r="J429" s="6"/>
      <c r="K429" s="6"/>
      <c r="L429" s="6"/>
      <c r="M429" s="6"/>
      <c r="N429" s="6"/>
      <c r="O429" s="6"/>
      <c r="P429" s="6"/>
      <c r="Q429" s="6"/>
      <c r="R429" s="6"/>
      <c r="S429" s="6"/>
      <c r="T429" s="6"/>
      <c r="U429" s="6"/>
      <c r="V429" s="6"/>
      <c r="W429" s="6"/>
      <c r="X429" s="6"/>
      <c r="Y429" s="6"/>
      <c r="Z429" s="6"/>
      <c r="AA429" s="6"/>
      <c r="AB429" s="6"/>
      <c r="AC429" s="6"/>
      <c r="AD429" s="6"/>
      <c r="AE429" s="6"/>
      <c r="AF429" s="6"/>
      <c r="AG429" s="6"/>
      <c r="AH429" s="6"/>
      <c r="AI429" s="6"/>
      <c r="AJ429" s="6"/>
      <c r="AK429" s="6"/>
      <c r="AL429" s="6"/>
      <c r="AM429" s="6"/>
      <c r="AN429" s="6"/>
      <c r="AO429" s="6"/>
      <c r="AP429" s="6"/>
      <c r="AQ429" s="6"/>
      <c r="AR429" s="6"/>
      <c r="AS429" s="6"/>
      <c r="AT429" s="6"/>
    </row>
    <row r="430" spans="1:46" s="46" customFormat="1" ht="25.5" x14ac:dyDescent="0.25">
      <c r="A430" s="6"/>
      <c r="B430" s="6"/>
      <c r="C430" s="6"/>
      <c r="D430" s="6"/>
      <c r="E430" s="61"/>
      <c r="F430" s="6"/>
      <c r="G430" s="6"/>
      <c r="H430" s="6"/>
      <c r="I430" s="6"/>
      <c r="J430" s="6"/>
      <c r="K430" s="6"/>
      <c r="L430" s="6"/>
      <c r="M430" s="6"/>
      <c r="N430" s="6"/>
      <c r="O430" s="6"/>
      <c r="P430" s="6"/>
      <c r="Q430" s="6"/>
      <c r="R430" s="6"/>
      <c r="S430" s="6"/>
      <c r="T430" s="6"/>
      <c r="U430" s="6"/>
      <c r="V430" s="6"/>
      <c r="W430" s="6"/>
      <c r="X430" s="6"/>
      <c r="Y430" s="6"/>
      <c r="Z430" s="6"/>
      <c r="AA430" s="6"/>
      <c r="AB430" s="6"/>
      <c r="AC430" s="6"/>
      <c r="AD430" s="6"/>
      <c r="AE430" s="6"/>
      <c r="AF430" s="6"/>
      <c r="AG430" s="6"/>
      <c r="AH430" s="6"/>
      <c r="AI430" s="6"/>
      <c r="AJ430" s="6"/>
      <c r="AK430" s="6"/>
      <c r="AL430" s="6"/>
      <c r="AM430" s="6"/>
      <c r="AN430" s="6"/>
      <c r="AO430" s="6"/>
      <c r="AP430" s="6"/>
      <c r="AQ430" s="6"/>
      <c r="AR430" s="6"/>
      <c r="AS430" s="6"/>
      <c r="AT430" s="6"/>
    </row>
    <row r="431" spans="1:46" s="46" customFormat="1" ht="25.5" x14ac:dyDescent="0.25">
      <c r="A431" s="6"/>
      <c r="B431" s="6"/>
      <c r="C431" s="6"/>
      <c r="D431" s="6"/>
      <c r="E431" s="61"/>
      <c r="F431" s="6"/>
      <c r="G431" s="6"/>
      <c r="H431" s="6"/>
      <c r="I431" s="6"/>
      <c r="J431" s="6"/>
      <c r="K431" s="6"/>
      <c r="L431" s="6"/>
      <c r="M431" s="6"/>
      <c r="N431" s="6"/>
      <c r="O431" s="6"/>
      <c r="P431" s="6"/>
      <c r="Q431" s="6"/>
      <c r="R431" s="6"/>
      <c r="S431" s="6"/>
      <c r="T431" s="6"/>
      <c r="U431" s="6"/>
      <c r="V431" s="6"/>
      <c r="W431" s="6"/>
      <c r="X431" s="6"/>
      <c r="Y431" s="6"/>
      <c r="Z431" s="6"/>
      <c r="AA431" s="6"/>
      <c r="AB431" s="6"/>
      <c r="AC431" s="6"/>
      <c r="AD431" s="6"/>
      <c r="AE431" s="6"/>
      <c r="AF431" s="6"/>
      <c r="AG431" s="6"/>
      <c r="AH431" s="6"/>
      <c r="AI431" s="6"/>
      <c r="AJ431" s="6"/>
      <c r="AK431" s="6"/>
      <c r="AL431" s="6"/>
      <c r="AM431" s="6"/>
      <c r="AN431" s="6"/>
      <c r="AO431" s="6"/>
      <c r="AP431" s="6"/>
      <c r="AQ431" s="6"/>
      <c r="AR431" s="6"/>
      <c r="AS431" s="6"/>
      <c r="AT431" s="6"/>
    </row>
    <row r="432" spans="1:46" s="46" customFormat="1" ht="25.5" x14ac:dyDescent="0.25">
      <c r="A432" s="6"/>
      <c r="B432" s="6"/>
      <c r="C432" s="6"/>
      <c r="D432" s="6"/>
      <c r="E432" s="61"/>
      <c r="F432" s="6"/>
      <c r="G432" s="6"/>
      <c r="H432" s="6"/>
      <c r="I432" s="6"/>
      <c r="J432" s="6"/>
      <c r="K432" s="6"/>
      <c r="L432" s="6"/>
      <c r="M432" s="6"/>
      <c r="N432" s="6"/>
      <c r="O432" s="6"/>
      <c r="P432" s="6"/>
      <c r="Q432" s="6"/>
      <c r="R432" s="6"/>
      <c r="S432" s="6"/>
      <c r="T432" s="6"/>
      <c r="U432" s="6"/>
      <c r="V432" s="6"/>
      <c r="W432" s="6"/>
      <c r="X432" s="6"/>
      <c r="Y432" s="6"/>
      <c r="Z432" s="6"/>
      <c r="AA432" s="6"/>
      <c r="AB432" s="6"/>
      <c r="AC432" s="6"/>
      <c r="AD432" s="6"/>
      <c r="AE432" s="6"/>
      <c r="AF432" s="6"/>
      <c r="AG432" s="6"/>
      <c r="AH432" s="6"/>
      <c r="AI432" s="6"/>
      <c r="AJ432" s="6"/>
      <c r="AK432" s="6"/>
      <c r="AL432" s="6"/>
      <c r="AM432" s="6"/>
      <c r="AN432" s="6"/>
      <c r="AO432" s="6"/>
      <c r="AP432" s="6"/>
      <c r="AQ432" s="6"/>
      <c r="AR432" s="6"/>
      <c r="AS432" s="6"/>
      <c r="AT432" s="6"/>
    </row>
    <row r="433" spans="1:46" s="46" customFormat="1" ht="25.5" x14ac:dyDescent="0.25">
      <c r="A433" s="6"/>
      <c r="B433" s="6"/>
      <c r="C433" s="6"/>
      <c r="D433" s="6"/>
      <c r="E433" s="61"/>
      <c r="F433" s="6"/>
      <c r="G433" s="6"/>
      <c r="H433" s="6"/>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row>
    <row r="434" spans="1:46" s="46" customFormat="1" ht="25.5" x14ac:dyDescent="0.25">
      <c r="A434" s="6"/>
      <c r="B434" s="6"/>
      <c r="C434" s="6"/>
      <c r="D434" s="6"/>
      <c r="E434" s="61"/>
      <c r="F434" s="6"/>
      <c r="G434" s="6"/>
      <c r="H434" s="6"/>
      <c r="I434" s="6"/>
      <c r="J434" s="6"/>
      <c r="K434" s="6"/>
      <c r="L434" s="6"/>
      <c r="M434" s="6"/>
      <c r="N434" s="6"/>
      <c r="O434" s="6"/>
      <c r="P434" s="6"/>
      <c r="Q434" s="6"/>
      <c r="R434" s="6"/>
      <c r="S434" s="6"/>
      <c r="T434" s="6"/>
      <c r="U434" s="6"/>
      <c r="V434" s="6"/>
      <c r="W434" s="6"/>
      <c r="X434" s="6"/>
      <c r="Y434" s="6"/>
      <c r="Z434" s="6"/>
      <c r="AA434" s="6"/>
      <c r="AB434" s="6"/>
      <c r="AC434" s="6"/>
      <c r="AD434" s="6"/>
      <c r="AE434" s="6"/>
      <c r="AF434" s="6"/>
      <c r="AG434" s="6"/>
      <c r="AH434" s="6"/>
      <c r="AI434" s="6"/>
      <c r="AJ434" s="6"/>
      <c r="AK434" s="6"/>
      <c r="AL434" s="6"/>
      <c r="AM434" s="6"/>
      <c r="AN434" s="6"/>
      <c r="AO434" s="6"/>
      <c r="AP434" s="6"/>
      <c r="AQ434" s="6"/>
      <c r="AR434" s="6"/>
      <c r="AS434" s="6"/>
      <c r="AT434" s="6"/>
    </row>
    <row r="435" spans="1:46" s="46" customFormat="1" ht="25.5" x14ac:dyDescent="0.25">
      <c r="A435" s="6"/>
      <c r="B435" s="6"/>
      <c r="C435" s="6"/>
      <c r="D435" s="6"/>
      <c r="E435" s="61"/>
      <c r="F435" s="6"/>
      <c r="G435" s="6"/>
      <c r="H435" s="6"/>
      <c r="I435" s="6"/>
      <c r="J435" s="6"/>
      <c r="K435" s="6"/>
      <c r="L435" s="6"/>
      <c r="M435" s="6"/>
      <c r="N435" s="6"/>
      <c r="O435" s="6"/>
      <c r="P435" s="6"/>
      <c r="Q435" s="6"/>
      <c r="R435" s="6"/>
      <c r="S435" s="6"/>
      <c r="T435" s="6"/>
      <c r="U435" s="6"/>
      <c r="V435" s="6"/>
      <c r="W435" s="6"/>
      <c r="X435" s="6"/>
      <c r="Y435" s="6"/>
      <c r="Z435" s="6"/>
      <c r="AA435" s="6"/>
      <c r="AB435" s="6"/>
      <c r="AC435" s="6"/>
      <c r="AD435" s="6"/>
      <c r="AE435" s="6"/>
      <c r="AF435" s="6"/>
      <c r="AG435" s="6"/>
      <c r="AH435" s="6"/>
      <c r="AI435" s="6"/>
      <c r="AJ435" s="6"/>
      <c r="AK435" s="6"/>
      <c r="AL435" s="6"/>
      <c r="AM435" s="6"/>
      <c r="AN435" s="6"/>
      <c r="AO435" s="6"/>
      <c r="AP435" s="6"/>
      <c r="AQ435" s="6"/>
      <c r="AR435" s="6"/>
      <c r="AS435" s="6"/>
      <c r="AT435" s="6"/>
    </row>
    <row r="436" spans="1:46" s="46" customFormat="1" ht="25.5" x14ac:dyDescent="0.25">
      <c r="A436" s="6"/>
      <c r="B436" s="6"/>
      <c r="C436" s="6"/>
      <c r="D436" s="6"/>
      <c r="E436" s="61"/>
      <c r="F436" s="6"/>
      <c r="G436" s="6"/>
      <c r="H436" s="6"/>
      <c r="I436" s="6"/>
      <c r="J436" s="6"/>
      <c r="K436" s="6"/>
      <c r="L436" s="6"/>
      <c r="M436" s="6"/>
      <c r="N436" s="6"/>
      <c r="O436" s="6"/>
      <c r="P436" s="6"/>
      <c r="Q436" s="6"/>
      <c r="R436" s="6"/>
      <c r="S436" s="6"/>
      <c r="T436" s="6"/>
      <c r="U436" s="6"/>
      <c r="V436" s="6"/>
      <c r="W436" s="6"/>
      <c r="X436" s="6"/>
      <c r="Y436" s="6"/>
      <c r="Z436" s="6"/>
      <c r="AA436" s="6"/>
      <c r="AB436" s="6"/>
      <c r="AC436" s="6"/>
      <c r="AD436" s="6"/>
      <c r="AE436" s="6"/>
      <c r="AF436" s="6"/>
      <c r="AG436" s="6"/>
      <c r="AH436" s="6"/>
      <c r="AI436" s="6"/>
      <c r="AJ436" s="6"/>
      <c r="AK436" s="6"/>
      <c r="AL436" s="6"/>
      <c r="AM436" s="6"/>
      <c r="AN436" s="6"/>
      <c r="AO436" s="6"/>
      <c r="AP436" s="6"/>
      <c r="AQ436" s="6"/>
      <c r="AR436" s="6"/>
      <c r="AS436" s="6"/>
      <c r="AT436" s="6"/>
    </row>
    <row r="437" spans="1:46" s="46" customFormat="1" ht="25.5" x14ac:dyDescent="0.25">
      <c r="A437" s="6"/>
      <c r="B437" s="6"/>
      <c r="C437" s="6"/>
      <c r="D437" s="6"/>
      <c r="E437" s="61"/>
      <c r="F437" s="6"/>
      <c r="G437" s="6"/>
      <c r="H437" s="6"/>
      <c r="I437" s="6"/>
      <c r="J437" s="6"/>
      <c r="K437" s="6"/>
      <c r="L437" s="6"/>
      <c r="M437" s="6"/>
      <c r="N437" s="6"/>
      <c r="O437" s="6"/>
      <c r="P437" s="6"/>
      <c r="Q437" s="6"/>
      <c r="R437" s="6"/>
      <c r="S437" s="6"/>
      <c r="T437" s="6"/>
      <c r="U437" s="6"/>
      <c r="V437" s="6"/>
      <c r="W437" s="6"/>
      <c r="X437" s="6"/>
      <c r="Y437" s="6"/>
      <c r="Z437" s="6"/>
      <c r="AA437" s="6"/>
      <c r="AB437" s="6"/>
      <c r="AC437" s="6"/>
      <c r="AD437" s="6"/>
      <c r="AE437" s="6"/>
      <c r="AF437" s="6"/>
      <c r="AG437" s="6"/>
      <c r="AH437" s="6"/>
      <c r="AI437" s="6"/>
      <c r="AJ437" s="6"/>
      <c r="AK437" s="6"/>
      <c r="AL437" s="6"/>
      <c r="AM437" s="6"/>
      <c r="AN437" s="6"/>
      <c r="AO437" s="6"/>
      <c r="AP437" s="6"/>
      <c r="AQ437" s="6"/>
      <c r="AR437" s="6"/>
      <c r="AS437" s="6"/>
      <c r="AT437" s="6"/>
    </row>
    <row r="438" spans="1:46" s="46" customFormat="1" ht="25.5" x14ac:dyDescent="0.25">
      <c r="A438" s="6"/>
      <c r="B438" s="6"/>
      <c r="C438" s="6"/>
      <c r="D438" s="6"/>
      <c r="E438" s="61"/>
      <c r="F438" s="6"/>
      <c r="G438" s="6"/>
      <c r="H438" s="6"/>
      <c r="I438" s="6"/>
      <c r="J438" s="6"/>
      <c r="K438" s="6"/>
      <c r="L438" s="6"/>
      <c r="M438" s="6"/>
      <c r="N438" s="6"/>
      <c r="O438" s="6"/>
      <c r="P438" s="6"/>
      <c r="Q438" s="6"/>
      <c r="R438" s="6"/>
      <c r="S438" s="6"/>
      <c r="T438" s="6"/>
      <c r="U438" s="6"/>
      <c r="V438" s="6"/>
      <c r="W438" s="6"/>
      <c r="X438" s="6"/>
      <c r="Y438" s="6"/>
      <c r="Z438" s="6"/>
      <c r="AA438" s="6"/>
      <c r="AB438" s="6"/>
      <c r="AC438" s="6"/>
      <c r="AD438" s="6"/>
      <c r="AE438" s="6"/>
      <c r="AF438" s="6"/>
      <c r="AG438" s="6"/>
      <c r="AH438" s="6"/>
      <c r="AI438" s="6"/>
      <c r="AJ438" s="6"/>
      <c r="AK438" s="6"/>
      <c r="AL438" s="6"/>
      <c r="AM438" s="6"/>
      <c r="AN438" s="6"/>
      <c r="AO438" s="6"/>
      <c r="AP438" s="6"/>
      <c r="AQ438" s="6"/>
      <c r="AR438" s="6"/>
      <c r="AS438" s="6"/>
      <c r="AT438" s="6"/>
    </row>
    <row r="439" spans="1:46" s="46" customFormat="1" ht="25.5" x14ac:dyDescent="0.25">
      <c r="A439" s="6"/>
      <c r="B439" s="6"/>
      <c r="C439" s="6"/>
      <c r="D439" s="6"/>
      <c r="E439" s="61"/>
      <c r="F439" s="6"/>
      <c r="G439" s="6"/>
      <c r="H439" s="6"/>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row>
    <row r="440" spans="1:46" s="46" customFormat="1" ht="25.5" x14ac:dyDescent="0.25">
      <c r="A440" s="6"/>
      <c r="B440" s="6"/>
      <c r="C440" s="6"/>
      <c r="D440" s="6"/>
      <c r="E440" s="61"/>
      <c r="F440" s="6"/>
      <c r="G440" s="6"/>
      <c r="H440" s="6"/>
      <c r="I440" s="6"/>
      <c r="J440" s="6"/>
      <c r="K440" s="6"/>
      <c r="L440" s="6"/>
      <c r="M440" s="6"/>
      <c r="N440" s="6"/>
      <c r="O440" s="6"/>
      <c r="P440" s="6"/>
      <c r="Q440" s="6"/>
      <c r="R440" s="6"/>
      <c r="S440" s="6"/>
      <c r="T440" s="6"/>
      <c r="U440" s="6"/>
      <c r="V440" s="6"/>
      <c r="W440" s="6"/>
      <c r="X440" s="6"/>
      <c r="Y440" s="6"/>
      <c r="Z440" s="6"/>
      <c r="AA440" s="6"/>
      <c r="AB440" s="6"/>
      <c r="AC440" s="6"/>
      <c r="AD440" s="6"/>
      <c r="AE440" s="6"/>
      <c r="AF440" s="6"/>
      <c r="AG440" s="6"/>
      <c r="AH440" s="6"/>
      <c r="AI440" s="6"/>
      <c r="AJ440" s="6"/>
      <c r="AK440" s="6"/>
      <c r="AL440" s="6"/>
      <c r="AM440" s="6"/>
      <c r="AN440" s="6"/>
      <c r="AO440" s="6"/>
      <c r="AP440" s="6"/>
      <c r="AQ440" s="6"/>
      <c r="AR440" s="6"/>
      <c r="AS440" s="6"/>
      <c r="AT440" s="6"/>
    </row>
    <row r="441" spans="1:46" s="46" customFormat="1" ht="25.5" x14ac:dyDescent="0.25">
      <c r="A441" s="6"/>
      <c r="B441" s="6"/>
      <c r="C441" s="6"/>
      <c r="D441" s="6"/>
      <c r="E441" s="61"/>
      <c r="F441" s="6"/>
      <c r="G441" s="6"/>
      <c r="H441" s="6"/>
      <c r="I441" s="6"/>
      <c r="J441" s="6"/>
      <c r="K441" s="6"/>
      <c r="L441" s="6"/>
      <c r="M441" s="6"/>
      <c r="N441" s="6"/>
      <c r="O441" s="6"/>
      <c r="P441" s="6"/>
      <c r="Q441" s="6"/>
      <c r="R441" s="6"/>
      <c r="S441" s="6"/>
      <c r="T441" s="6"/>
      <c r="U441" s="6"/>
      <c r="V441" s="6"/>
      <c r="W441" s="6"/>
      <c r="X441" s="6"/>
      <c r="Y441" s="6"/>
      <c r="Z441" s="6"/>
      <c r="AA441" s="6"/>
      <c r="AB441" s="6"/>
      <c r="AC441" s="6"/>
      <c r="AD441" s="6"/>
      <c r="AE441" s="6"/>
      <c r="AF441" s="6"/>
      <c r="AG441" s="6"/>
      <c r="AH441" s="6"/>
      <c r="AI441" s="6"/>
      <c r="AJ441" s="6"/>
      <c r="AK441" s="6"/>
      <c r="AL441" s="6"/>
      <c r="AM441" s="6"/>
      <c r="AN441" s="6"/>
      <c r="AO441" s="6"/>
      <c r="AP441" s="6"/>
      <c r="AQ441" s="6"/>
      <c r="AR441" s="6"/>
      <c r="AS441" s="6"/>
      <c r="AT441" s="6"/>
    </row>
    <row r="442" spans="1:46" s="46" customFormat="1" ht="25.5" x14ac:dyDescent="0.25">
      <c r="A442" s="6"/>
      <c r="B442" s="6"/>
      <c r="C442" s="6"/>
      <c r="D442" s="6"/>
      <c r="E442" s="61"/>
      <c r="F442" s="6"/>
      <c r="G442" s="6"/>
      <c r="H442" s="6"/>
      <c r="I442" s="6"/>
      <c r="J442" s="6"/>
      <c r="K442" s="6"/>
      <c r="L442" s="6"/>
      <c r="M442" s="6"/>
      <c r="N442" s="6"/>
      <c r="O442" s="6"/>
      <c r="P442" s="6"/>
      <c r="Q442" s="6"/>
      <c r="R442" s="6"/>
      <c r="S442" s="6"/>
      <c r="T442" s="6"/>
      <c r="U442" s="6"/>
      <c r="V442" s="6"/>
      <c r="W442" s="6"/>
      <c r="X442" s="6"/>
      <c r="Y442" s="6"/>
      <c r="Z442" s="6"/>
      <c r="AA442" s="6"/>
      <c r="AB442" s="6"/>
      <c r="AC442" s="6"/>
      <c r="AD442" s="6"/>
      <c r="AE442" s="6"/>
      <c r="AF442" s="6"/>
      <c r="AG442" s="6"/>
      <c r="AH442" s="6"/>
      <c r="AI442" s="6"/>
      <c r="AJ442" s="6"/>
      <c r="AK442" s="6"/>
      <c r="AL442" s="6"/>
      <c r="AM442" s="6"/>
      <c r="AN442" s="6"/>
      <c r="AO442" s="6"/>
      <c r="AP442" s="6"/>
      <c r="AQ442" s="6"/>
      <c r="AR442" s="6"/>
      <c r="AS442" s="6"/>
      <c r="AT442" s="6"/>
    </row>
    <row r="443" spans="1:46" s="46" customFormat="1" ht="25.5" x14ac:dyDescent="0.25">
      <c r="A443" s="6"/>
      <c r="B443" s="6"/>
      <c r="C443" s="6"/>
      <c r="D443" s="6"/>
      <c r="E443" s="61"/>
      <c r="F443" s="6"/>
      <c r="G443" s="6"/>
      <c r="H443" s="6"/>
      <c r="I443" s="6"/>
      <c r="J443" s="6"/>
      <c r="K443" s="6"/>
      <c r="L443" s="6"/>
      <c r="M443" s="6"/>
      <c r="N443" s="6"/>
      <c r="O443" s="6"/>
      <c r="P443" s="6"/>
      <c r="Q443" s="6"/>
      <c r="R443" s="6"/>
      <c r="S443" s="6"/>
      <c r="T443" s="6"/>
      <c r="U443" s="6"/>
      <c r="V443" s="6"/>
      <c r="W443" s="6"/>
      <c r="X443" s="6"/>
      <c r="Y443" s="6"/>
      <c r="Z443" s="6"/>
      <c r="AA443" s="6"/>
      <c r="AB443" s="6"/>
      <c r="AC443" s="6"/>
      <c r="AD443" s="6"/>
      <c r="AE443" s="6"/>
      <c r="AF443" s="6"/>
      <c r="AG443" s="6"/>
      <c r="AH443" s="6"/>
      <c r="AI443" s="6"/>
      <c r="AJ443" s="6"/>
      <c r="AK443" s="6"/>
      <c r="AL443" s="6"/>
      <c r="AM443" s="6"/>
      <c r="AN443" s="6"/>
      <c r="AO443" s="6"/>
      <c r="AP443" s="6"/>
      <c r="AQ443" s="6"/>
      <c r="AR443" s="6"/>
      <c r="AS443" s="6"/>
      <c r="AT443" s="6"/>
    </row>
    <row r="444" spans="1:46" s="46" customFormat="1" ht="25.5" x14ac:dyDescent="0.25">
      <c r="A444" s="6"/>
      <c r="B444" s="6"/>
      <c r="C444" s="6"/>
      <c r="D444" s="6"/>
      <c r="E444" s="61"/>
      <c r="F444" s="6"/>
      <c r="G444" s="6"/>
      <c r="H444" s="6"/>
      <c r="I444" s="6"/>
      <c r="J444" s="6"/>
      <c r="K444" s="6"/>
      <c r="L444" s="6"/>
      <c r="M444" s="6"/>
      <c r="N444" s="6"/>
      <c r="O444" s="6"/>
      <c r="P444" s="6"/>
      <c r="Q444" s="6"/>
      <c r="R444" s="6"/>
      <c r="S444" s="6"/>
      <c r="T444" s="6"/>
      <c r="U444" s="6"/>
      <c r="V444" s="6"/>
      <c r="W444" s="6"/>
      <c r="X444" s="6"/>
      <c r="Y444" s="6"/>
      <c r="Z444" s="6"/>
      <c r="AA444" s="6"/>
      <c r="AB444" s="6"/>
      <c r="AC444" s="6"/>
      <c r="AD444" s="6"/>
      <c r="AE444" s="6"/>
      <c r="AF444" s="6"/>
      <c r="AG444" s="6"/>
      <c r="AH444" s="6"/>
      <c r="AI444" s="6"/>
      <c r="AJ444" s="6"/>
      <c r="AK444" s="6"/>
      <c r="AL444" s="6"/>
      <c r="AM444" s="6"/>
      <c r="AN444" s="6"/>
      <c r="AO444" s="6"/>
      <c r="AP444" s="6"/>
      <c r="AQ444" s="6"/>
      <c r="AR444" s="6"/>
      <c r="AS444" s="6"/>
      <c r="AT444" s="6"/>
    </row>
    <row r="445" spans="1:46" s="46" customFormat="1" ht="25.5" x14ac:dyDescent="0.25">
      <c r="A445" s="6"/>
      <c r="B445" s="6"/>
      <c r="C445" s="6"/>
      <c r="D445" s="6"/>
      <c r="E445" s="61"/>
      <c r="F445" s="6"/>
      <c r="G445" s="6"/>
      <c r="H445" s="6"/>
      <c r="I445" s="6"/>
      <c r="J445" s="6"/>
      <c r="K445" s="6"/>
      <c r="L445" s="6"/>
      <c r="M445" s="6"/>
      <c r="N445" s="6"/>
      <c r="O445" s="6"/>
      <c r="P445" s="6"/>
      <c r="Q445" s="6"/>
      <c r="R445" s="6"/>
      <c r="S445" s="6"/>
      <c r="T445" s="6"/>
      <c r="U445" s="6"/>
      <c r="V445" s="6"/>
      <c r="W445" s="6"/>
      <c r="X445" s="6"/>
      <c r="Y445" s="6"/>
      <c r="Z445" s="6"/>
      <c r="AA445" s="6"/>
      <c r="AB445" s="6"/>
      <c r="AC445" s="6"/>
      <c r="AD445" s="6"/>
      <c r="AE445" s="6"/>
      <c r="AF445" s="6"/>
      <c r="AG445" s="6"/>
      <c r="AH445" s="6"/>
      <c r="AI445" s="6"/>
      <c r="AJ445" s="6"/>
      <c r="AK445" s="6"/>
      <c r="AL445" s="6"/>
      <c r="AM445" s="6"/>
      <c r="AN445" s="6"/>
      <c r="AO445" s="6"/>
      <c r="AP445" s="6"/>
      <c r="AQ445" s="6"/>
      <c r="AR445" s="6"/>
      <c r="AS445" s="6"/>
      <c r="AT445" s="6"/>
    </row>
    <row r="446" spans="1:46" s="46" customFormat="1" ht="25.5" x14ac:dyDescent="0.25">
      <c r="A446" s="6"/>
      <c r="B446" s="6"/>
      <c r="C446" s="6"/>
      <c r="D446" s="6"/>
      <c r="E446" s="61"/>
      <c r="F446" s="6"/>
      <c r="G446" s="6"/>
      <c r="H446" s="6"/>
      <c r="I446" s="6"/>
      <c r="J446" s="6"/>
      <c r="K446" s="6"/>
      <c r="L446" s="6"/>
      <c r="M446" s="6"/>
      <c r="N446" s="6"/>
      <c r="O446" s="6"/>
      <c r="P446" s="6"/>
      <c r="Q446" s="6"/>
      <c r="R446" s="6"/>
      <c r="S446" s="6"/>
      <c r="T446" s="6"/>
      <c r="U446" s="6"/>
      <c r="V446" s="6"/>
      <c r="W446" s="6"/>
      <c r="X446" s="6"/>
      <c r="Y446" s="6"/>
      <c r="Z446" s="6"/>
      <c r="AA446" s="6"/>
      <c r="AB446" s="6"/>
      <c r="AC446" s="6"/>
      <c r="AD446" s="6"/>
      <c r="AE446" s="6"/>
      <c r="AF446" s="6"/>
      <c r="AG446" s="6"/>
      <c r="AH446" s="6"/>
      <c r="AI446" s="6"/>
      <c r="AJ446" s="6"/>
      <c r="AK446" s="6"/>
      <c r="AL446" s="6"/>
      <c r="AM446" s="6"/>
      <c r="AN446" s="6"/>
      <c r="AO446" s="6"/>
      <c r="AP446" s="6"/>
      <c r="AQ446" s="6"/>
      <c r="AR446" s="6"/>
      <c r="AS446" s="6"/>
      <c r="AT446" s="6"/>
    </row>
    <row r="447" spans="1:46" s="46" customFormat="1" ht="25.5" x14ac:dyDescent="0.25">
      <c r="A447" s="6"/>
      <c r="B447" s="6"/>
      <c r="C447" s="6"/>
      <c r="D447" s="6"/>
      <c r="E447" s="61"/>
      <c r="F447" s="6"/>
      <c r="G447" s="6"/>
      <c r="H447" s="6"/>
      <c r="I447" s="6"/>
      <c r="J447" s="6"/>
      <c r="K447" s="6"/>
      <c r="L447" s="6"/>
      <c r="M447" s="6"/>
      <c r="N447" s="6"/>
      <c r="O447" s="6"/>
      <c r="P447" s="6"/>
      <c r="Q447" s="6"/>
      <c r="R447" s="6"/>
      <c r="S447" s="6"/>
      <c r="T447" s="6"/>
      <c r="U447" s="6"/>
      <c r="V447" s="6"/>
      <c r="W447" s="6"/>
      <c r="X447" s="6"/>
      <c r="Y447" s="6"/>
      <c r="Z447" s="6"/>
      <c r="AA447" s="6"/>
      <c r="AB447" s="6"/>
      <c r="AC447" s="6"/>
      <c r="AD447" s="6"/>
      <c r="AE447" s="6"/>
      <c r="AF447" s="6"/>
      <c r="AG447" s="6"/>
      <c r="AH447" s="6"/>
      <c r="AI447" s="6"/>
      <c r="AJ447" s="6"/>
      <c r="AK447" s="6"/>
      <c r="AL447" s="6"/>
      <c r="AM447" s="6"/>
      <c r="AN447" s="6"/>
      <c r="AO447" s="6"/>
      <c r="AP447" s="6"/>
      <c r="AQ447" s="6"/>
      <c r="AR447" s="6"/>
      <c r="AS447" s="6"/>
      <c r="AT447" s="6"/>
    </row>
    <row r="448" spans="1:46" s="46" customFormat="1" ht="25.5" x14ac:dyDescent="0.25">
      <c r="A448" s="6"/>
      <c r="B448" s="6"/>
      <c r="C448" s="6"/>
      <c r="D448" s="6"/>
      <c r="E448" s="61"/>
      <c r="F448" s="6"/>
      <c r="G448" s="6"/>
      <c r="H448" s="6"/>
      <c r="I448" s="6"/>
      <c r="J448" s="6"/>
      <c r="K448" s="6"/>
      <c r="L448" s="6"/>
      <c r="M448" s="6"/>
      <c r="N448" s="6"/>
      <c r="O448" s="6"/>
      <c r="P448" s="6"/>
      <c r="Q448" s="6"/>
      <c r="R448" s="6"/>
      <c r="S448" s="6"/>
      <c r="T448" s="6"/>
      <c r="U448" s="6"/>
      <c r="V448" s="6"/>
      <c r="W448" s="6"/>
      <c r="X448" s="6"/>
      <c r="Y448" s="6"/>
      <c r="Z448" s="6"/>
      <c r="AA448" s="6"/>
      <c r="AB448" s="6"/>
      <c r="AC448" s="6"/>
      <c r="AD448" s="6"/>
      <c r="AE448" s="6"/>
      <c r="AF448" s="6"/>
      <c r="AG448" s="6"/>
      <c r="AH448" s="6"/>
      <c r="AI448" s="6"/>
      <c r="AJ448" s="6"/>
      <c r="AK448" s="6"/>
      <c r="AL448" s="6"/>
      <c r="AM448" s="6"/>
      <c r="AN448" s="6"/>
      <c r="AO448" s="6"/>
      <c r="AP448" s="6"/>
      <c r="AQ448" s="6"/>
      <c r="AR448" s="6"/>
      <c r="AS448" s="6"/>
      <c r="AT448" s="6"/>
    </row>
    <row r="449" spans="1:46" s="46" customFormat="1" ht="25.5" x14ac:dyDescent="0.25">
      <c r="A449" s="6"/>
      <c r="B449" s="6"/>
      <c r="C449" s="6"/>
      <c r="D449" s="6"/>
      <c r="E449" s="61"/>
      <c r="F449" s="6"/>
      <c r="G449" s="6"/>
      <c r="H449" s="6"/>
      <c r="I449" s="6"/>
      <c r="J449" s="6"/>
      <c r="K449" s="6"/>
      <c r="L449" s="6"/>
      <c r="M449" s="6"/>
      <c r="N449" s="6"/>
      <c r="O449" s="6"/>
      <c r="P449" s="6"/>
      <c r="Q449" s="6"/>
      <c r="R449" s="6"/>
      <c r="S449" s="6"/>
      <c r="T449" s="6"/>
      <c r="U449" s="6"/>
      <c r="V449" s="6"/>
      <c r="W449" s="6"/>
      <c r="X449" s="6"/>
      <c r="Y449" s="6"/>
      <c r="Z449" s="6"/>
      <c r="AA449" s="6"/>
      <c r="AB449" s="6"/>
      <c r="AC449" s="6"/>
      <c r="AD449" s="6"/>
      <c r="AE449" s="6"/>
      <c r="AF449" s="6"/>
      <c r="AG449" s="6"/>
      <c r="AH449" s="6"/>
      <c r="AI449" s="6"/>
      <c r="AJ449" s="6"/>
      <c r="AK449" s="6"/>
      <c r="AL449" s="6"/>
      <c r="AM449" s="6"/>
      <c r="AN449" s="6"/>
      <c r="AO449" s="6"/>
      <c r="AP449" s="6"/>
      <c r="AQ449" s="6"/>
      <c r="AR449" s="6"/>
      <c r="AS449" s="6"/>
      <c r="AT449" s="6"/>
    </row>
    <row r="450" spans="1:46" s="46" customFormat="1" ht="25.5" x14ac:dyDescent="0.25">
      <c r="A450" s="6"/>
      <c r="B450" s="6"/>
      <c r="C450" s="6"/>
      <c r="D450" s="6"/>
      <c r="E450" s="61"/>
      <c r="F450" s="6"/>
      <c r="G450" s="6"/>
      <c r="H450" s="6"/>
      <c r="I450" s="6"/>
      <c r="J450" s="6"/>
      <c r="K450" s="6"/>
      <c r="L450" s="6"/>
      <c r="M450" s="6"/>
      <c r="N450" s="6"/>
      <c r="O450" s="6"/>
      <c r="P450" s="6"/>
      <c r="Q450" s="6"/>
      <c r="R450" s="6"/>
      <c r="S450" s="6"/>
      <c r="T450" s="6"/>
      <c r="U450" s="6"/>
      <c r="V450" s="6"/>
      <c r="W450" s="6"/>
      <c r="X450" s="6"/>
      <c r="Y450" s="6"/>
      <c r="Z450" s="6"/>
      <c r="AA450" s="6"/>
      <c r="AB450" s="6"/>
      <c r="AC450" s="6"/>
      <c r="AD450" s="6"/>
      <c r="AE450" s="6"/>
      <c r="AF450" s="6"/>
      <c r="AG450" s="6"/>
      <c r="AH450" s="6"/>
      <c r="AI450" s="6"/>
      <c r="AJ450" s="6"/>
      <c r="AK450" s="6"/>
      <c r="AL450" s="6"/>
      <c r="AM450" s="6"/>
      <c r="AN450" s="6"/>
      <c r="AO450" s="6"/>
      <c r="AP450" s="6"/>
      <c r="AQ450" s="6"/>
      <c r="AR450" s="6"/>
      <c r="AS450" s="6"/>
      <c r="AT450" s="6"/>
    </row>
    <row r="451" spans="1:46" s="46" customFormat="1" ht="25.5" x14ac:dyDescent="0.25">
      <c r="A451" s="6"/>
      <c r="B451" s="6"/>
      <c r="C451" s="6"/>
      <c r="D451" s="6"/>
      <c r="E451" s="61"/>
      <c r="F451" s="6"/>
      <c r="G451" s="6"/>
      <c r="H451" s="6"/>
      <c r="I451" s="6"/>
      <c r="J451" s="6"/>
      <c r="K451" s="6"/>
      <c r="L451" s="6"/>
      <c r="M451" s="6"/>
      <c r="N451" s="6"/>
      <c r="O451" s="6"/>
      <c r="P451" s="6"/>
      <c r="Q451" s="6"/>
      <c r="R451" s="6"/>
      <c r="S451" s="6"/>
      <c r="T451" s="6"/>
      <c r="U451" s="6"/>
      <c r="V451" s="6"/>
      <c r="W451" s="6"/>
      <c r="X451" s="6"/>
      <c r="Y451" s="6"/>
      <c r="Z451" s="6"/>
      <c r="AA451" s="6"/>
      <c r="AB451" s="6"/>
      <c r="AC451" s="6"/>
      <c r="AD451" s="6"/>
      <c r="AE451" s="6"/>
      <c r="AF451" s="6"/>
      <c r="AG451" s="6"/>
      <c r="AH451" s="6"/>
      <c r="AI451" s="6"/>
      <c r="AJ451" s="6"/>
      <c r="AK451" s="6"/>
      <c r="AL451" s="6"/>
      <c r="AM451" s="6"/>
      <c r="AN451" s="6"/>
      <c r="AO451" s="6"/>
      <c r="AP451" s="6"/>
      <c r="AQ451" s="6"/>
      <c r="AR451" s="6"/>
      <c r="AS451" s="6"/>
      <c r="AT451" s="6"/>
    </row>
    <row r="452" spans="1:46" s="46" customFormat="1" ht="25.5" x14ac:dyDescent="0.25">
      <c r="A452" s="6"/>
      <c r="B452" s="6"/>
      <c r="C452" s="6"/>
      <c r="D452" s="6"/>
      <c r="E452" s="61"/>
      <c r="F452" s="6"/>
      <c r="G452" s="6"/>
      <c r="H452" s="6"/>
      <c r="I452" s="6"/>
      <c r="J452" s="6"/>
      <c r="K452" s="6"/>
      <c r="L452" s="6"/>
      <c r="M452" s="6"/>
      <c r="N452" s="6"/>
      <c r="O452" s="6"/>
      <c r="P452" s="6"/>
      <c r="Q452" s="6"/>
      <c r="R452" s="6"/>
      <c r="S452" s="6"/>
      <c r="T452" s="6"/>
      <c r="U452" s="6"/>
      <c r="V452" s="6"/>
      <c r="W452" s="6"/>
      <c r="X452" s="6"/>
      <c r="Y452" s="6"/>
      <c r="Z452" s="6"/>
      <c r="AA452" s="6"/>
      <c r="AB452" s="6"/>
      <c r="AC452" s="6"/>
      <c r="AD452" s="6"/>
      <c r="AE452" s="6"/>
      <c r="AF452" s="6"/>
      <c r="AG452" s="6"/>
      <c r="AH452" s="6"/>
      <c r="AI452" s="6"/>
      <c r="AJ452" s="6"/>
      <c r="AK452" s="6"/>
      <c r="AL452" s="6"/>
      <c r="AM452" s="6"/>
      <c r="AN452" s="6"/>
      <c r="AO452" s="6"/>
      <c r="AP452" s="6"/>
      <c r="AQ452" s="6"/>
      <c r="AR452" s="6"/>
      <c r="AS452" s="6"/>
      <c r="AT452" s="6"/>
    </row>
    <row r="453" spans="1:46" s="46" customFormat="1" ht="25.5" x14ac:dyDescent="0.25">
      <c r="A453" s="6"/>
      <c r="B453" s="6"/>
      <c r="C453" s="6"/>
      <c r="D453" s="6"/>
      <c r="E453" s="61"/>
      <c r="F453" s="6"/>
      <c r="G453" s="6"/>
      <c r="H453" s="6"/>
      <c r="I453" s="6"/>
      <c r="J453" s="6"/>
      <c r="K453" s="6"/>
      <c r="L453" s="6"/>
      <c r="M453" s="6"/>
      <c r="N453" s="6"/>
      <c r="O453" s="6"/>
      <c r="P453" s="6"/>
      <c r="Q453" s="6"/>
      <c r="R453" s="6"/>
      <c r="S453" s="6"/>
      <c r="T453" s="6"/>
      <c r="U453" s="6"/>
      <c r="V453" s="6"/>
      <c r="W453" s="6"/>
      <c r="X453" s="6"/>
      <c r="Y453" s="6"/>
      <c r="Z453" s="6"/>
      <c r="AA453" s="6"/>
      <c r="AB453" s="6"/>
      <c r="AC453" s="6"/>
      <c r="AD453" s="6"/>
      <c r="AE453" s="6"/>
      <c r="AF453" s="6"/>
      <c r="AG453" s="6"/>
      <c r="AH453" s="6"/>
      <c r="AI453" s="6"/>
      <c r="AJ453" s="6"/>
      <c r="AK453" s="6"/>
      <c r="AL453" s="6"/>
      <c r="AM453" s="6"/>
      <c r="AN453" s="6"/>
      <c r="AO453" s="6"/>
      <c r="AP453" s="6"/>
      <c r="AQ453" s="6"/>
      <c r="AR453" s="6"/>
      <c r="AS453" s="6"/>
      <c r="AT453" s="6"/>
    </row>
    <row r="454" spans="1:46" s="46" customFormat="1" ht="25.5" x14ac:dyDescent="0.25">
      <c r="A454" s="6"/>
      <c r="B454" s="6"/>
      <c r="C454" s="6"/>
      <c r="D454" s="6"/>
      <c r="E454" s="61"/>
      <c r="F454" s="6"/>
      <c r="G454" s="6"/>
      <c r="H454" s="6"/>
      <c r="I454" s="6"/>
      <c r="J454" s="6"/>
      <c r="K454" s="6"/>
      <c r="L454" s="6"/>
      <c r="M454" s="6"/>
      <c r="N454" s="6"/>
      <c r="O454" s="6"/>
      <c r="P454" s="6"/>
      <c r="Q454" s="6"/>
      <c r="R454" s="6"/>
      <c r="S454" s="6"/>
      <c r="T454" s="6"/>
      <c r="U454" s="6"/>
      <c r="V454" s="6"/>
      <c r="W454" s="6"/>
      <c r="X454" s="6"/>
      <c r="Y454" s="6"/>
      <c r="Z454" s="6"/>
      <c r="AA454" s="6"/>
      <c r="AB454" s="6"/>
      <c r="AC454" s="6"/>
      <c r="AD454" s="6"/>
      <c r="AE454" s="6"/>
      <c r="AF454" s="6"/>
      <c r="AG454" s="6"/>
      <c r="AH454" s="6"/>
      <c r="AI454" s="6"/>
      <c r="AJ454" s="6"/>
      <c r="AK454" s="6"/>
      <c r="AL454" s="6"/>
      <c r="AM454" s="6"/>
      <c r="AN454" s="6"/>
      <c r="AO454" s="6"/>
      <c r="AP454" s="6"/>
      <c r="AQ454" s="6"/>
      <c r="AR454" s="6"/>
      <c r="AS454" s="6"/>
      <c r="AT454" s="6"/>
    </row>
    <row r="455" spans="1:46" s="46" customFormat="1" ht="25.5" x14ac:dyDescent="0.25">
      <c r="A455" s="6"/>
      <c r="B455" s="6"/>
      <c r="C455" s="6"/>
      <c r="D455" s="6"/>
      <c r="E455" s="61"/>
      <c r="F455" s="6"/>
      <c r="G455" s="6"/>
      <c r="H455" s="6"/>
      <c r="I455" s="6"/>
      <c r="J455" s="6"/>
      <c r="K455" s="6"/>
      <c r="L455" s="6"/>
      <c r="M455" s="6"/>
      <c r="N455" s="6"/>
      <c r="O455" s="6"/>
      <c r="P455" s="6"/>
      <c r="Q455" s="6"/>
      <c r="R455" s="6"/>
      <c r="S455" s="6"/>
      <c r="T455" s="6"/>
      <c r="U455" s="6"/>
      <c r="V455" s="6"/>
      <c r="W455" s="6"/>
      <c r="X455" s="6"/>
      <c r="Y455" s="6"/>
      <c r="Z455" s="6"/>
      <c r="AA455" s="6"/>
      <c r="AB455" s="6"/>
      <c r="AC455" s="6"/>
      <c r="AD455" s="6"/>
      <c r="AE455" s="6"/>
      <c r="AF455" s="6"/>
      <c r="AG455" s="6"/>
      <c r="AH455" s="6"/>
      <c r="AI455" s="6"/>
      <c r="AJ455" s="6"/>
      <c r="AK455" s="6"/>
      <c r="AL455" s="6"/>
      <c r="AM455" s="6"/>
      <c r="AN455" s="6"/>
      <c r="AO455" s="6"/>
      <c r="AP455" s="6"/>
      <c r="AQ455" s="6"/>
      <c r="AR455" s="6"/>
      <c r="AS455" s="6"/>
      <c r="AT455" s="6"/>
    </row>
    <row r="456" spans="1:46" s="46" customFormat="1" ht="25.5" x14ac:dyDescent="0.25">
      <c r="A456" s="6"/>
      <c r="B456" s="6"/>
      <c r="C456" s="6"/>
      <c r="D456" s="6"/>
      <c r="E456" s="61"/>
      <c r="F456" s="6"/>
      <c r="G456" s="6"/>
      <c r="H456" s="6"/>
      <c r="I456" s="6"/>
      <c r="J456" s="6"/>
      <c r="K456" s="6"/>
      <c r="L456" s="6"/>
      <c r="M456" s="6"/>
      <c r="N456" s="6"/>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c r="AT456" s="6"/>
    </row>
    <row r="457" spans="1:46" s="46" customFormat="1" ht="25.5" x14ac:dyDescent="0.25">
      <c r="A457" s="6"/>
      <c r="B457" s="6"/>
      <c r="C457" s="6"/>
      <c r="D457" s="6"/>
      <c r="E457" s="61"/>
      <c r="F457" s="6"/>
      <c r="G457" s="6"/>
      <c r="H457" s="6"/>
      <c r="I457" s="6"/>
      <c r="J457" s="6"/>
      <c r="K457" s="6"/>
      <c r="L457" s="6"/>
      <c r="M457" s="6"/>
      <c r="N457" s="6"/>
      <c r="O457" s="6"/>
      <c r="P457" s="6"/>
      <c r="Q457" s="6"/>
      <c r="R457" s="6"/>
      <c r="S457" s="6"/>
      <c r="T457" s="6"/>
      <c r="U457" s="6"/>
      <c r="V457" s="6"/>
      <c r="W457" s="6"/>
      <c r="X457" s="6"/>
      <c r="Y457" s="6"/>
      <c r="Z457" s="6"/>
      <c r="AA457" s="6"/>
      <c r="AB457" s="6"/>
      <c r="AC457" s="6"/>
      <c r="AD457" s="6"/>
      <c r="AE457" s="6"/>
      <c r="AF457" s="6"/>
      <c r="AG457" s="6"/>
      <c r="AH457" s="6"/>
      <c r="AI457" s="6"/>
      <c r="AJ457" s="6"/>
      <c r="AK457" s="6"/>
      <c r="AL457" s="6"/>
      <c r="AM457" s="6"/>
      <c r="AN457" s="6"/>
      <c r="AO457" s="6"/>
      <c r="AP457" s="6"/>
      <c r="AQ457" s="6"/>
      <c r="AR457" s="6"/>
      <c r="AS457" s="6"/>
      <c r="AT457" s="6"/>
    </row>
    <row r="458" spans="1:46" s="46" customFormat="1" ht="25.5" x14ac:dyDescent="0.25">
      <c r="A458" s="6"/>
      <c r="B458" s="6"/>
      <c r="C458" s="6"/>
      <c r="D458" s="6"/>
      <c r="E458" s="61"/>
      <c r="F458" s="6"/>
      <c r="G458" s="6"/>
      <c r="H458" s="6"/>
      <c r="I458" s="6"/>
      <c r="J458" s="6"/>
      <c r="K458" s="6"/>
      <c r="L458" s="6"/>
      <c r="M458" s="6"/>
      <c r="N458" s="6"/>
      <c r="O458" s="6"/>
      <c r="P458" s="6"/>
      <c r="Q458" s="6"/>
      <c r="R458" s="6"/>
      <c r="S458" s="6"/>
      <c r="T458" s="6"/>
      <c r="U458" s="6"/>
      <c r="V458" s="6"/>
      <c r="W458" s="6"/>
      <c r="X458" s="6"/>
      <c r="Y458" s="6"/>
      <c r="Z458" s="6"/>
      <c r="AA458" s="6"/>
      <c r="AB458" s="6"/>
      <c r="AC458" s="6"/>
      <c r="AD458" s="6"/>
      <c r="AE458" s="6"/>
      <c r="AF458" s="6"/>
      <c r="AG458" s="6"/>
      <c r="AH458" s="6"/>
      <c r="AI458" s="6"/>
      <c r="AJ458" s="6"/>
      <c r="AK458" s="6"/>
      <c r="AL458" s="6"/>
      <c r="AM458" s="6"/>
      <c r="AN458" s="6"/>
      <c r="AO458" s="6"/>
      <c r="AP458" s="6"/>
      <c r="AQ458" s="6"/>
      <c r="AR458" s="6"/>
      <c r="AS458" s="6"/>
      <c r="AT458" s="6"/>
    </row>
    <row r="459" spans="1:46" s="46" customFormat="1" ht="25.5" x14ac:dyDescent="0.25">
      <c r="A459" s="6"/>
      <c r="B459" s="6"/>
      <c r="C459" s="6"/>
      <c r="D459" s="6"/>
      <c r="E459" s="61"/>
      <c r="F459" s="6"/>
      <c r="G459" s="6"/>
      <c r="H459" s="6"/>
      <c r="I459" s="6"/>
      <c r="J459" s="6"/>
      <c r="K459" s="6"/>
      <c r="L459" s="6"/>
      <c r="M459" s="6"/>
      <c r="N459" s="6"/>
      <c r="O459" s="6"/>
      <c r="P459" s="6"/>
      <c r="Q459" s="6"/>
      <c r="R459" s="6"/>
      <c r="S459" s="6"/>
      <c r="T459" s="6"/>
      <c r="U459" s="6"/>
      <c r="V459" s="6"/>
      <c r="W459" s="6"/>
      <c r="X459" s="6"/>
      <c r="Y459" s="6"/>
      <c r="Z459" s="6"/>
      <c r="AA459" s="6"/>
      <c r="AB459" s="6"/>
      <c r="AC459" s="6"/>
      <c r="AD459" s="6"/>
      <c r="AE459" s="6"/>
      <c r="AF459" s="6"/>
      <c r="AG459" s="6"/>
      <c r="AH459" s="6"/>
      <c r="AI459" s="6"/>
      <c r="AJ459" s="6"/>
      <c r="AK459" s="6"/>
      <c r="AL459" s="6"/>
      <c r="AM459" s="6"/>
      <c r="AN459" s="6"/>
      <c r="AO459" s="6"/>
      <c r="AP459" s="6"/>
      <c r="AQ459" s="6"/>
      <c r="AR459" s="6"/>
      <c r="AS459" s="6"/>
      <c r="AT459" s="6"/>
    </row>
    <row r="460" spans="1:46" s="46" customFormat="1" ht="25.5" x14ac:dyDescent="0.25">
      <c r="A460" s="6"/>
      <c r="B460" s="6"/>
      <c r="C460" s="6"/>
      <c r="D460" s="6"/>
      <c r="E460" s="61"/>
      <c r="F460" s="6"/>
      <c r="G460" s="6"/>
      <c r="H460" s="6"/>
      <c r="I460" s="6"/>
      <c r="J460" s="6"/>
      <c r="K460" s="6"/>
      <c r="L460" s="6"/>
      <c r="M460" s="6"/>
      <c r="N460" s="6"/>
      <c r="O460" s="6"/>
      <c r="P460" s="6"/>
      <c r="Q460" s="6"/>
      <c r="R460" s="6"/>
      <c r="S460" s="6"/>
      <c r="T460" s="6"/>
      <c r="U460" s="6"/>
      <c r="V460" s="6"/>
      <c r="W460" s="6"/>
      <c r="X460" s="6"/>
      <c r="Y460" s="6"/>
      <c r="Z460" s="6"/>
      <c r="AA460" s="6"/>
      <c r="AB460" s="6"/>
      <c r="AC460" s="6"/>
      <c r="AD460" s="6"/>
      <c r="AE460" s="6"/>
      <c r="AF460" s="6"/>
      <c r="AG460" s="6"/>
      <c r="AH460" s="6"/>
      <c r="AI460" s="6"/>
      <c r="AJ460" s="6"/>
      <c r="AK460" s="6"/>
      <c r="AL460" s="6"/>
      <c r="AM460" s="6"/>
      <c r="AN460" s="6"/>
      <c r="AO460" s="6"/>
      <c r="AP460" s="6"/>
      <c r="AQ460" s="6"/>
      <c r="AR460" s="6"/>
      <c r="AS460" s="6"/>
      <c r="AT460" s="6"/>
    </row>
    <row r="461" spans="1:46" s="46" customFormat="1" ht="25.5" x14ac:dyDescent="0.25">
      <c r="A461" s="6"/>
      <c r="B461" s="6"/>
      <c r="C461" s="6"/>
      <c r="D461" s="6"/>
      <c r="E461" s="61"/>
      <c r="F461" s="6"/>
      <c r="G461" s="6"/>
      <c r="H461" s="6"/>
      <c r="I461" s="6"/>
      <c r="J461" s="6"/>
      <c r="K461" s="6"/>
      <c r="L461" s="6"/>
      <c r="M461" s="6"/>
      <c r="N461" s="6"/>
      <c r="O461" s="6"/>
      <c r="P461" s="6"/>
      <c r="Q461" s="6"/>
      <c r="R461" s="6"/>
      <c r="S461" s="6"/>
      <c r="T461" s="6"/>
      <c r="U461" s="6"/>
      <c r="V461" s="6"/>
      <c r="W461" s="6"/>
      <c r="X461" s="6"/>
      <c r="Y461" s="6"/>
      <c r="Z461" s="6"/>
      <c r="AA461" s="6"/>
      <c r="AB461" s="6"/>
      <c r="AC461" s="6"/>
      <c r="AD461" s="6"/>
      <c r="AE461" s="6"/>
      <c r="AF461" s="6"/>
      <c r="AG461" s="6"/>
      <c r="AH461" s="6"/>
      <c r="AI461" s="6"/>
      <c r="AJ461" s="6"/>
      <c r="AK461" s="6"/>
      <c r="AL461" s="6"/>
      <c r="AM461" s="6"/>
      <c r="AN461" s="6"/>
      <c r="AO461" s="6"/>
      <c r="AP461" s="6"/>
      <c r="AQ461" s="6"/>
      <c r="AR461" s="6"/>
      <c r="AS461" s="6"/>
      <c r="AT461" s="6"/>
    </row>
    <row r="462" spans="1:46" s="46" customFormat="1" ht="25.5" x14ac:dyDescent="0.25">
      <c r="A462" s="6"/>
      <c r="B462" s="6"/>
      <c r="C462" s="6"/>
      <c r="D462" s="6"/>
      <c r="E462" s="61"/>
      <c r="F462" s="6"/>
      <c r="G462" s="6"/>
      <c r="H462" s="6"/>
      <c r="I462" s="6"/>
      <c r="J462" s="6"/>
      <c r="K462" s="6"/>
      <c r="L462" s="6"/>
      <c r="M462" s="6"/>
      <c r="N462" s="6"/>
      <c r="O462" s="6"/>
      <c r="P462" s="6"/>
      <c r="Q462" s="6"/>
      <c r="R462" s="6"/>
      <c r="S462" s="6"/>
      <c r="T462" s="6"/>
      <c r="U462" s="6"/>
      <c r="V462" s="6"/>
      <c r="W462" s="6"/>
      <c r="X462" s="6"/>
      <c r="Y462" s="6"/>
      <c r="Z462" s="6"/>
      <c r="AA462" s="6"/>
      <c r="AB462" s="6"/>
      <c r="AC462" s="6"/>
      <c r="AD462" s="6"/>
      <c r="AE462" s="6"/>
      <c r="AF462" s="6"/>
      <c r="AG462" s="6"/>
      <c r="AH462" s="6"/>
      <c r="AI462" s="6"/>
      <c r="AJ462" s="6"/>
      <c r="AK462" s="6"/>
      <c r="AL462" s="6"/>
      <c r="AM462" s="6"/>
      <c r="AN462" s="6"/>
      <c r="AO462" s="6"/>
      <c r="AP462" s="6"/>
      <c r="AQ462" s="6"/>
      <c r="AR462" s="6"/>
      <c r="AS462" s="6"/>
      <c r="AT462" s="6"/>
    </row>
    <row r="463" spans="1:46" s="46" customFormat="1" ht="25.5" x14ac:dyDescent="0.25">
      <c r="A463" s="6"/>
      <c r="B463" s="6"/>
      <c r="C463" s="6"/>
      <c r="D463" s="6"/>
      <c r="E463" s="61"/>
      <c r="F463" s="6"/>
      <c r="G463" s="6"/>
      <c r="H463" s="6"/>
      <c r="I463" s="6"/>
      <c r="J463" s="6"/>
      <c r="K463" s="6"/>
      <c r="L463" s="6"/>
      <c r="M463" s="6"/>
      <c r="N463" s="6"/>
      <c r="O463" s="6"/>
      <c r="P463" s="6"/>
      <c r="Q463" s="6"/>
      <c r="R463" s="6"/>
      <c r="S463" s="6"/>
      <c r="T463" s="6"/>
      <c r="U463" s="6"/>
      <c r="V463" s="6"/>
      <c r="W463" s="6"/>
      <c r="X463" s="6"/>
      <c r="Y463" s="6"/>
      <c r="Z463" s="6"/>
      <c r="AA463" s="6"/>
      <c r="AB463" s="6"/>
      <c r="AC463" s="6"/>
      <c r="AD463" s="6"/>
      <c r="AE463" s="6"/>
      <c r="AF463" s="6"/>
      <c r="AG463" s="6"/>
      <c r="AH463" s="6"/>
      <c r="AI463" s="6"/>
      <c r="AJ463" s="6"/>
      <c r="AK463" s="6"/>
      <c r="AL463" s="6"/>
      <c r="AM463" s="6"/>
      <c r="AN463" s="6"/>
      <c r="AO463" s="6"/>
      <c r="AP463" s="6"/>
      <c r="AQ463" s="6"/>
      <c r="AR463" s="6"/>
      <c r="AS463" s="6"/>
      <c r="AT463" s="6"/>
    </row>
    <row r="464" spans="1:46" s="46" customFormat="1" ht="25.5" x14ac:dyDescent="0.25">
      <c r="A464" s="6"/>
      <c r="B464" s="6"/>
      <c r="C464" s="6"/>
      <c r="D464" s="6"/>
      <c r="E464" s="61"/>
      <c r="F464" s="6"/>
      <c r="G464" s="6"/>
      <c r="H464" s="6"/>
      <c r="I464" s="6"/>
      <c r="J464" s="6"/>
      <c r="K464" s="6"/>
      <c r="L464" s="6"/>
      <c r="M464" s="6"/>
      <c r="N464" s="6"/>
      <c r="O464" s="6"/>
      <c r="P464" s="6"/>
      <c r="Q464" s="6"/>
      <c r="R464" s="6"/>
      <c r="S464" s="6"/>
      <c r="T464" s="6"/>
      <c r="U464" s="6"/>
      <c r="V464" s="6"/>
      <c r="W464" s="6"/>
      <c r="X464" s="6"/>
      <c r="Y464" s="6"/>
      <c r="Z464" s="6"/>
      <c r="AA464" s="6"/>
      <c r="AB464" s="6"/>
      <c r="AC464" s="6"/>
      <c r="AD464" s="6"/>
      <c r="AE464" s="6"/>
      <c r="AF464" s="6"/>
      <c r="AG464" s="6"/>
      <c r="AH464" s="6"/>
      <c r="AI464" s="6"/>
      <c r="AJ464" s="6"/>
      <c r="AK464" s="6"/>
      <c r="AL464" s="6"/>
      <c r="AM464" s="6"/>
      <c r="AN464" s="6"/>
      <c r="AO464" s="6"/>
      <c r="AP464" s="6"/>
      <c r="AQ464" s="6"/>
      <c r="AR464" s="6"/>
      <c r="AS464" s="6"/>
      <c r="AT464" s="6"/>
    </row>
    <row r="465" spans="1:46" s="46" customFormat="1" ht="25.5" x14ac:dyDescent="0.25">
      <c r="A465" s="6"/>
      <c r="B465" s="6"/>
      <c r="C465" s="6"/>
      <c r="D465" s="6"/>
      <c r="E465" s="61"/>
      <c r="F465" s="6"/>
      <c r="G465" s="6"/>
      <c r="H465" s="6"/>
      <c r="I465" s="6"/>
      <c r="J465" s="6"/>
      <c r="K465" s="6"/>
      <c r="L465" s="6"/>
      <c r="M465" s="6"/>
      <c r="N465" s="6"/>
      <c r="O465" s="6"/>
      <c r="P465" s="6"/>
      <c r="Q465" s="6"/>
      <c r="R465" s="6"/>
      <c r="S465" s="6"/>
      <c r="T465" s="6"/>
      <c r="U465" s="6"/>
      <c r="V465" s="6"/>
      <c r="W465" s="6"/>
      <c r="X465" s="6"/>
      <c r="Y465" s="6"/>
      <c r="Z465" s="6"/>
      <c r="AA465" s="6"/>
      <c r="AB465" s="6"/>
      <c r="AC465" s="6"/>
      <c r="AD465" s="6"/>
      <c r="AE465" s="6"/>
      <c r="AF465" s="6"/>
      <c r="AG465" s="6"/>
      <c r="AH465" s="6"/>
      <c r="AI465" s="6"/>
      <c r="AJ465" s="6"/>
      <c r="AK465" s="6"/>
      <c r="AL465" s="6"/>
      <c r="AM465" s="6"/>
      <c r="AN465" s="6"/>
      <c r="AO465" s="6"/>
      <c r="AP465" s="6"/>
      <c r="AQ465" s="6"/>
      <c r="AR465" s="6"/>
      <c r="AS465" s="6"/>
      <c r="AT465" s="6"/>
    </row>
    <row r="466" spans="1:46" s="46" customFormat="1" ht="25.5" x14ac:dyDescent="0.25">
      <c r="A466" s="6"/>
      <c r="B466" s="6"/>
      <c r="C466" s="6"/>
      <c r="D466" s="6"/>
      <c r="E466" s="61"/>
      <c r="F466" s="6"/>
      <c r="G466" s="6"/>
      <c r="H466" s="6"/>
      <c r="I466" s="6"/>
      <c r="J466" s="6"/>
      <c r="K466" s="6"/>
      <c r="L466" s="6"/>
      <c r="M466" s="6"/>
      <c r="N466" s="6"/>
      <c r="O466" s="6"/>
      <c r="P466" s="6"/>
      <c r="Q466" s="6"/>
      <c r="R466" s="6"/>
      <c r="S466" s="6"/>
      <c r="T466" s="6"/>
      <c r="U466" s="6"/>
      <c r="V466" s="6"/>
      <c r="W466" s="6"/>
      <c r="X466" s="6"/>
      <c r="Y466" s="6"/>
      <c r="Z466" s="6"/>
      <c r="AA466" s="6"/>
      <c r="AB466" s="6"/>
      <c r="AC466" s="6"/>
      <c r="AD466" s="6"/>
      <c r="AE466" s="6"/>
      <c r="AF466" s="6"/>
      <c r="AG466" s="6"/>
      <c r="AH466" s="6"/>
      <c r="AI466" s="6"/>
      <c r="AJ466" s="6"/>
      <c r="AK466" s="6"/>
      <c r="AL466" s="6"/>
      <c r="AM466" s="6"/>
      <c r="AN466" s="6"/>
      <c r="AO466" s="6"/>
      <c r="AP466" s="6"/>
      <c r="AQ466" s="6"/>
      <c r="AR466" s="6"/>
      <c r="AS466" s="6"/>
      <c r="AT466" s="6"/>
    </row>
    <row r="467" spans="1:46" s="46" customFormat="1" ht="25.5" x14ac:dyDescent="0.25">
      <c r="A467" s="6"/>
      <c r="B467" s="6"/>
      <c r="C467" s="6"/>
      <c r="D467" s="6"/>
      <c r="E467" s="61"/>
      <c r="F467" s="6"/>
      <c r="G467" s="6"/>
      <c r="H467" s="6"/>
      <c r="I467" s="6"/>
      <c r="J467" s="6"/>
      <c r="K467" s="6"/>
      <c r="L467" s="6"/>
      <c r="M467" s="6"/>
      <c r="N467" s="6"/>
      <c r="O467" s="6"/>
      <c r="P467" s="6"/>
      <c r="Q467" s="6"/>
      <c r="R467" s="6"/>
      <c r="S467" s="6"/>
      <c r="T467" s="6"/>
      <c r="U467" s="6"/>
      <c r="V467" s="6"/>
      <c r="W467" s="6"/>
      <c r="X467" s="6"/>
      <c r="Y467" s="6"/>
      <c r="Z467" s="6"/>
      <c r="AA467" s="6"/>
      <c r="AB467" s="6"/>
      <c r="AC467" s="6"/>
      <c r="AD467" s="6"/>
      <c r="AE467" s="6"/>
      <c r="AF467" s="6"/>
      <c r="AG467" s="6"/>
      <c r="AH467" s="6"/>
      <c r="AI467" s="6"/>
      <c r="AJ467" s="6"/>
      <c r="AK467" s="6"/>
      <c r="AL467" s="6"/>
      <c r="AM467" s="6"/>
      <c r="AN467" s="6"/>
      <c r="AO467" s="6"/>
      <c r="AP467" s="6"/>
      <c r="AQ467" s="6"/>
      <c r="AR467" s="6"/>
      <c r="AS467" s="6"/>
      <c r="AT467" s="6"/>
    </row>
    <row r="468" spans="1:46" s="46" customFormat="1" ht="25.5" x14ac:dyDescent="0.25">
      <c r="A468" s="6"/>
      <c r="B468" s="6"/>
      <c r="C468" s="6"/>
      <c r="D468" s="6"/>
      <c r="E468" s="61"/>
      <c r="F468" s="6"/>
      <c r="G468" s="6"/>
      <c r="H468" s="6"/>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row>
    <row r="469" spans="1:46" s="46" customFormat="1" ht="25.5" x14ac:dyDescent="0.25">
      <c r="A469" s="6"/>
      <c r="B469" s="6"/>
      <c r="C469" s="6"/>
      <c r="D469" s="6"/>
      <c r="E469" s="61"/>
      <c r="F469" s="6"/>
      <c r="G469" s="6"/>
      <c r="H469" s="6"/>
      <c r="I469" s="6"/>
      <c r="J469" s="6"/>
      <c r="K469" s="6"/>
      <c r="L469" s="6"/>
      <c r="M469" s="6"/>
      <c r="N469" s="6"/>
      <c r="O469" s="6"/>
      <c r="P469" s="6"/>
      <c r="Q469" s="6"/>
      <c r="R469" s="6"/>
      <c r="S469" s="6"/>
      <c r="T469" s="6"/>
      <c r="U469" s="6"/>
      <c r="V469" s="6"/>
      <c r="W469" s="6"/>
      <c r="X469" s="6"/>
      <c r="Y469" s="6"/>
      <c r="Z469" s="6"/>
      <c r="AA469" s="6"/>
      <c r="AB469" s="6"/>
      <c r="AC469" s="6"/>
      <c r="AD469" s="6"/>
      <c r="AE469" s="6"/>
      <c r="AF469" s="6"/>
      <c r="AG469" s="6"/>
      <c r="AH469" s="6"/>
      <c r="AI469" s="6"/>
      <c r="AJ469" s="6"/>
      <c r="AK469" s="6"/>
      <c r="AL469" s="6"/>
      <c r="AM469" s="6"/>
      <c r="AN469" s="6"/>
      <c r="AO469" s="6"/>
      <c r="AP469" s="6"/>
      <c r="AQ469" s="6"/>
      <c r="AR469" s="6"/>
      <c r="AS469" s="6"/>
      <c r="AT469" s="6"/>
    </row>
    <row r="470" spans="1:46" s="46" customFormat="1" ht="25.5" x14ac:dyDescent="0.25">
      <c r="A470" s="6"/>
      <c r="B470" s="6"/>
      <c r="C470" s="6"/>
      <c r="D470" s="6"/>
      <c r="E470" s="61"/>
      <c r="F470" s="6"/>
      <c r="G470" s="6"/>
      <c r="H470" s="6"/>
      <c r="I470" s="6"/>
      <c r="J470" s="6"/>
      <c r="K470" s="6"/>
      <c r="L470" s="6"/>
      <c r="M470" s="6"/>
      <c r="N470" s="6"/>
      <c r="O470" s="6"/>
      <c r="P470" s="6"/>
      <c r="Q470" s="6"/>
      <c r="R470" s="6"/>
      <c r="S470" s="6"/>
      <c r="T470" s="6"/>
      <c r="U470" s="6"/>
      <c r="V470" s="6"/>
      <c r="W470" s="6"/>
      <c r="X470" s="6"/>
      <c r="Y470" s="6"/>
      <c r="Z470" s="6"/>
      <c r="AA470" s="6"/>
      <c r="AB470" s="6"/>
      <c r="AC470" s="6"/>
      <c r="AD470" s="6"/>
      <c r="AE470" s="6"/>
      <c r="AF470" s="6"/>
      <c r="AG470" s="6"/>
      <c r="AH470" s="6"/>
      <c r="AI470" s="6"/>
      <c r="AJ470" s="6"/>
      <c r="AK470" s="6"/>
      <c r="AL470" s="6"/>
      <c r="AM470" s="6"/>
      <c r="AN470" s="6"/>
      <c r="AO470" s="6"/>
      <c r="AP470" s="6"/>
      <c r="AQ470" s="6"/>
      <c r="AR470" s="6"/>
      <c r="AS470" s="6"/>
      <c r="AT470" s="6"/>
    </row>
    <row r="471" spans="1:46" s="46" customFormat="1" ht="25.5" x14ac:dyDescent="0.25">
      <c r="A471" s="6"/>
      <c r="B471" s="6"/>
      <c r="C471" s="6"/>
      <c r="D471" s="6"/>
      <c r="E471" s="61"/>
      <c r="F471" s="6"/>
      <c r="G471" s="6"/>
      <c r="H471" s="6"/>
      <c r="I471" s="6"/>
      <c r="J471" s="6"/>
      <c r="K471" s="6"/>
      <c r="L471" s="6"/>
      <c r="M471" s="6"/>
      <c r="N471" s="6"/>
      <c r="O471" s="6"/>
      <c r="P471" s="6"/>
      <c r="Q471" s="6"/>
      <c r="R471" s="6"/>
      <c r="S471" s="6"/>
      <c r="T471" s="6"/>
      <c r="U471" s="6"/>
      <c r="V471" s="6"/>
      <c r="W471" s="6"/>
      <c r="X471" s="6"/>
      <c r="Y471" s="6"/>
      <c r="Z471" s="6"/>
      <c r="AA471" s="6"/>
      <c r="AB471" s="6"/>
      <c r="AC471" s="6"/>
      <c r="AD471" s="6"/>
      <c r="AE471" s="6"/>
      <c r="AF471" s="6"/>
      <c r="AG471" s="6"/>
      <c r="AH471" s="6"/>
      <c r="AI471" s="6"/>
      <c r="AJ471" s="6"/>
      <c r="AK471" s="6"/>
      <c r="AL471" s="6"/>
      <c r="AM471" s="6"/>
      <c r="AN471" s="6"/>
      <c r="AO471" s="6"/>
      <c r="AP471" s="6"/>
      <c r="AQ471" s="6"/>
      <c r="AR471" s="6"/>
      <c r="AS471" s="6"/>
      <c r="AT471" s="6"/>
    </row>
    <row r="472" spans="1:46" s="46" customFormat="1" ht="25.5" x14ac:dyDescent="0.25">
      <c r="A472" s="6"/>
      <c r="B472" s="6"/>
      <c r="C472" s="6"/>
      <c r="D472" s="6"/>
      <c r="E472" s="61"/>
      <c r="F472" s="6"/>
      <c r="G472" s="6"/>
      <c r="H472" s="6"/>
      <c r="I472" s="6"/>
      <c r="J472" s="6"/>
      <c r="K472" s="6"/>
      <c r="L472" s="6"/>
      <c r="M472" s="6"/>
      <c r="N472" s="6"/>
      <c r="O472" s="6"/>
      <c r="P472" s="6"/>
      <c r="Q472" s="6"/>
      <c r="R472" s="6"/>
      <c r="S472" s="6"/>
      <c r="T472" s="6"/>
      <c r="U472" s="6"/>
      <c r="V472" s="6"/>
      <c r="W472" s="6"/>
      <c r="X472" s="6"/>
      <c r="Y472" s="6"/>
      <c r="Z472" s="6"/>
      <c r="AA472" s="6"/>
      <c r="AB472" s="6"/>
      <c r="AC472" s="6"/>
      <c r="AD472" s="6"/>
      <c r="AE472" s="6"/>
      <c r="AF472" s="6"/>
      <c r="AG472" s="6"/>
      <c r="AH472" s="6"/>
      <c r="AI472" s="6"/>
      <c r="AJ472" s="6"/>
      <c r="AK472" s="6"/>
      <c r="AL472" s="6"/>
      <c r="AM472" s="6"/>
      <c r="AN472" s="6"/>
      <c r="AO472" s="6"/>
      <c r="AP472" s="6"/>
      <c r="AQ472" s="6"/>
      <c r="AR472" s="6"/>
      <c r="AS472" s="6"/>
      <c r="AT472" s="6"/>
    </row>
    <row r="473" spans="1:46" s="46" customFormat="1" ht="25.5" x14ac:dyDescent="0.25">
      <c r="A473" s="6"/>
      <c r="B473" s="6"/>
      <c r="C473" s="6"/>
      <c r="D473" s="6"/>
      <c r="E473" s="61"/>
      <c r="F473" s="6"/>
      <c r="G473" s="6"/>
      <c r="H473" s="6"/>
      <c r="I473" s="6"/>
      <c r="J473" s="6"/>
      <c r="K473" s="6"/>
      <c r="L473" s="6"/>
      <c r="M473" s="6"/>
      <c r="N473" s="6"/>
      <c r="O473" s="6"/>
      <c r="P473" s="6"/>
      <c r="Q473" s="6"/>
      <c r="R473" s="6"/>
      <c r="S473" s="6"/>
      <c r="T473" s="6"/>
      <c r="U473" s="6"/>
      <c r="V473" s="6"/>
      <c r="W473" s="6"/>
      <c r="X473" s="6"/>
      <c r="Y473" s="6"/>
      <c r="Z473" s="6"/>
      <c r="AA473" s="6"/>
      <c r="AB473" s="6"/>
      <c r="AC473" s="6"/>
      <c r="AD473" s="6"/>
      <c r="AE473" s="6"/>
      <c r="AF473" s="6"/>
      <c r="AG473" s="6"/>
      <c r="AH473" s="6"/>
      <c r="AI473" s="6"/>
      <c r="AJ473" s="6"/>
      <c r="AK473" s="6"/>
      <c r="AL473" s="6"/>
      <c r="AM473" s="6"/>
      <c r="AN473" s="6"/>
      <c r="AO473" s="6"/>
      <c r="AP473" s="6"/>
      <c r="AQ473" s="6"/>
      <c r="AR473" s="6"/>
      <c r="AS473" s="6"/>
      <c r="AT473" s="6"/>
    </row>
    <row r="474" spans="1:46" s="46" customFormat="1" ht="25.5" x14ac:dyDescent="0.25">
      <c r="A474" s="6"/>
      <c r="B474" s="6"/>
      <c r="C474" s="6"/>
      <c r="D474" s="6"/>
      <c r="E474" s="61"/>
      <c r="F474" s="6"/>
      <c r="G474" s="6"/>
      <c r="H474" s="6"/>
      <c r="I474" s="6"/>
      <c r="J474" s="6"/>
      <c r="K474" s="6"/>
      <c r="L474" s="6"/>
      <c r="M474" s="6"/>
      <c r="N474" s="6"/>
      <c r="O474" s="6"/>
      <c r="P474" s="6"/>
      <c r="Q474" s="6"/>
      <c r="R474" s="6"/>
      <c r="S474" s="6"/>
      <c r="T474" s="6"/>
      <c r="U474" s="6"/>
      <c r="V474" s="6"/>
      <c r="W474" s="6"/>
      <c r="X474" s="6"/>
      <c r="Y474" s="6"/>
      <c r="Z474" s="6"/>
      <c r="AA474" s="6"/>
      <c r="AB474" s="6"/>
      <c r="AC474" s="6"/>
      <c r="AD474" s="6"/>
      <c r="AE474" s="6"/>
      <c r="AF474" s="6"/>
      <c r="AG474" s="6"/>
      <c r="AH474" s="6"/>
      <c r="AI474" s="6"/>
      <c r="AJ474" s="6"/>
      <c r="AK474" s="6"/>
      <c r="AL474" s="6"/>
      <c r="AM474" s="6"/>
      <c r="AN474" s="6"/>
      <c r="AO474" s="6"/>
      <c r="AP474" s="6"/>
      <c r="AQ474" s="6"/>
      <c r="AR474" s="6"/>
      <c r="AS474" s="6"/>
      <c r="AT474" s="6"/>
    </row>
    <row r="475" spans="1:46" s="46" customFormat="1" ht="25.5" x14ac:dyDescent="0.25">
      <c r="A475" s="6"/>
      <c r="B475" s="6"/>
      <c r="C475" s="6"/>
      <c r="D475" s="6"/>
      <c r="E475" s="61"/>
      <c r="F475" s="6"/>
      <c r="G475" s="6"/>
      <c r="H475" s="6"/>
      <c r="I475" s="6"/>
      <c r="J475" s="6"/>
      <c r="K475" s="6"/>
      <c r="L475" s="6"/>
      <c r="M475" s="6"/>
      <c r="N475" s="6"/>
      <c r="O475" s="6"/>
      <c r="P475" s="6"/>
      <c r="Q475" s="6"/>
      <c r="R475" s="6"/>
      <c r="S475" s="6"/>
      <c r="T475" s="6"/>
      <c r="U475" s="6"/>
      <c r="V475" s="6"/>
      <c r="W475" s="6"/>
      <c r="X475" s="6"/>
      <c r="Y475" s="6"/>
      <c r="Z475" s="6"/>
      <c r="AA475" s="6"/>
      <c r="AB475" s="6"/>
      <c r="AC475" s="6"/>
      <c r="AD475" s="6"/>
      <c r="AE475" s="6"/>
      <c r="AF475" s="6"/>
      <c r="AG475" s="6"/>
      <c r="AH475" s="6"/>
      <c r="AI475" s="6"/>
      <c r="AJ475" s="6"/>
      <c r="AK475" s="6"/>
      <c r="AL475" s="6"/>
      <c r="AM475" s="6"/>
      <c r="AN475" s="6"/>
      <c r="AO475" s="6"/>
      <c r="AP475" s="6"/>
      <c r="AQ475" s="6"/>
      <c r="AR475" s="6"/>
      <c r="AS475" s="6"/>
      <c r="AT475" s="6"/>
    </row>
    <row r="476" spans="1:46" s="46" customFormat="1" ht="25.5" x14ac:dyDescent="0.25">
      <c r="A476" s="6"/>
      <c r="B476" s="6"/>
      <c r="C476" s="6"/>
      <c r="D476" s="6"/>
      <c r="E476" s="61"/>
      <c r="F476" s="6"/>
      <c r="G476" s="6"/>
      <c r="H476" s="6"/>
      <c r="I476" s="6"/>
      <c r="J476" s="6"/>
      <c r="K476" s="6"/>
      <c r="L476" s="6"/>
      <c r="M476" s="6"/>
      <c r="N476" s="6"/>
      <c r="O476" s="6"/>
      <c r="P476" s="6"/>
      <c r="Q476" s="6"/>
      <c r="R476" s="6"/>
      <c r="S476" s="6"/>
      <c r="T476" s="6"/>
      <c r="U476" s="6"/>
      <c r="V476" s="6"/>
      <c r="W476" s="6"/>
      <c r="X476" s="6"/>
      <c r="Y476" s="6"/>
      <c r="Z476" s="6"/>
      <c r="AA476" s="6"/>
      <c r="AB476" s="6"/>
      <c r="AC476" s="6"/>
      <c r="AD476" s="6"/>
      <c r="AE476" s="6"/>
      <c r="AF476" s="6"/>
      <c r="AG476" s="6"/>
      <c r="AH476" s="6"/>
      <c r="AI476" s="6"/>
      <c r="AJ476" s="6"/>
      <c r="AK476" s="6"/>
      <c r="AL476" s="6"/>
      <c r="AM476" s="6"/>
      <c r="AN476" s="6"/>
      <c r="AO476" s="6"/>
      <c r="AP476" s="6"/>
      <c r="AQ476" s="6"/>
      <c r="AR476" s="6"/>
      <c r="AS476" s="6"/>
      <c r="AT476" s="6"/>
    </row>
    <row r="477" spans="1:46" s="46" customFormat="1" ht="25.5" x14ac:dyDescent="0.25">
      <c r="A477" s="6"/>
      <c r="B477" s="6"/>
      <c r="C477" s="6"/>
      <c r="D477" s="6"/>
      <c r="E477" s="61"/>
      <c r="F477" s="6"/>
      <c r="G477" s="6"/>
      <c r="H477" s="6"/>
      <c r="I477" s="6"/>
      <c r="J477" s="6"/>
      <c r="K477" s="6"/>
      <c r="L477" s="6"/>
      <c r="M477" s="6"/>
      <c r="N477" s="6"/>
      <c r="O477" s="6"/>
      <c r="P477" s="6"/>
      <c r="Q477" s="6"/>
      <c r="R477" s="6"/>
      <c r="S477" s="6"/>
      <c r="T477" s="6"/>
      <c r="U477" s="6"/>
      <c r="V477" s="6"/>
      <c r="W477" s="6"/>
      <c r="X477" s="6"/>
      <c r="Y477" s="6"/>
      <c r="Z477" s="6"/>
      <c r="AA477" s="6"/>
      <c r="AB477" s="6"/>
      <c r="AC477" s="6"/>
      <c r="AD477" s="6"/>
      <c r="AE477" s="6"/>
      <c r="AF477" s="6"/>
      <c r="AG477" s="6"/>
      <c r="AH477" s="6"/>
      <c r="AI477" s="6"/>
      <c r="AJ477" s="6"/>
      <c r="AK477" s="6"/>
      <c r="AL477" s="6"/>
      <c r="AM477" s="6"/>
      <c r="AN477" s="6"/>
      <c r="AO477" s="6"/>
      <c r="AP477" s="6"/>
      <c r="AQ477" s="6"/>
      <c r="AR477" s="6"/>
      <c r="AS477" s="6"/>
      <c r="AT477" s="6"/>
    </row>
    <row r="478" spans="1:46" s="46" customFormat="1" ht="25.5" x14ac:dyDescent="0.25">
      <c r="A478" s="6"/>
      <c r="B478" s="6"/>
      <c r="C478" s="6"/>
      <c r="D478" s="6"/>
      <c r="E478" s="61"/>
      <c r="F478" s="6"/>
      <c r="G478" s="6"/>
      <c r="H478" s="6"/>
      <c r="I478" s="6"/>
      <c r="J478" s="6"/>
      <c r="K478" s="6"/>
      <c r="L478" s="6"/>
      <c r="M478" s="6"/>
      <c r="N478" s="6"/>
      <c r="O478" s="6"/>
      <c r="P478" s="6"/>
      <c r="Q478" s="6"/>
      <c r="R478" s="6"/>
      <c r="S478" s="6"/>
      <c r="T478" s="6"/>
      <c r="U478" s="6"/>
      <c r="V478" s="6"/>
      <c r="W478" s="6"/>
      <c r="X478" s="6"/>
      <c r="Y478" s="6"/>
      <c r="Z478" s="6"/>
      <c r="AA478" s="6"/>
      <c r="AB478" s="6"/>
      <c r="AC478" s="6"/>
      <c r="AD478" s="6"/>
      <c r="AE478" s="6"/>
      <c r="AF478" s="6"/>
      <c r="AG478" s="6"/>
      <c r="AH478" s="6"/>
      <c r="AI478" s="6"/>
      <c r="AJ478" s="6"/>
      <c r="AK478" s="6"/>
      <c r="AL478" s="6"/>
      <c r="AM478" s="6"/>
      <c r="AN478" s="6"/>
      <c r="AO478" s="6"/>
      <c r="AP478" s="6"/>
      <c r="AQ478" s="6"/>
      <c r="AR478" s="6"/>
      <c r="AS478" s="6"/>
      <c r="AT478" s="6"/>
    </row>
    <row r="479" spans="1:46" s="46" customFormat="1" ht="25.5" x14ac:dyDescent="0.25">
      <c r="A479" s="6"/>
      <c r="B479" s="6"/>
      <c r="C479" s="6"/>
      <c r="D479" s="6"/>
      <c r="E479" s="61"/>
      <c r="F479" s="6"/>
      <c r="G479" s="6"/>
      <c r="H479" s="6"/>
      <c r="I479" s="6"/>
      <c r="J479" s="6"/>
      <c r="K479" s="6"/>
      <c r="L479" s="6"/>
      <c r="M479" s="6"/>
      <c r="N479" s="6"/>
      <c r="O479" s="6"/>
      <c r="P479" s="6"/>
      <c r="Q479" s="6"/>
      <c r="R479" s="6"/>
      <c r="S479" s="6"/>
      <c r="T479" s="6"/>
      <c r="U479" s="6"/>
      <c r="V479" s="6"/>
      <c r="W479" s="6"/>
      <c r="X479" s="6"/>
      <c r="Y479" s="6"/>
      <c r="Z479" s="6"/>
      <c r="AA479" s="6"/>
      <c r="AB479" s="6"/>
      <c r="AC479" s="6"/>
      <c r="AD479" s="6"/>
      <c r="AE479" s="6"/>
      <c r="AF479" s="6"/>
      <c r="AG479" s="6"/>
      <c r="AH479" s="6"/>
      <c r="AI479" s="6"/>
      <c r="AJ479" s="6"/>
      <c r="AK479" s="6"/>
      <c r="AL479" s="6"/>
      <c r="AM479" s="6"/>
      <c r="AN479" s="6"/>
      <c r="AO479" s="6"/>
      <c r="AP479" s="6"/>
      <c r="AQ479" s="6"/>
      <c r="AR479" s="6"/>
      <c r="AS479" s="6"/>
      <c r="AT479" s="6"/>
    </row>
    <row r="480" spans="1:46" s="46" customFormat="1" ht="25.5" x14ac:dyDescent="0.25">
      <c r="A480" s="6"/>
      <c r="B480" s="6"/>
      <c r="C480" s="6"/>
      <c r="D480" s="6"/>
      <c r="E480" s="61"/>
      <c r="F480" s="6"/>
      <c r="G480" s="6"/>
      <c r="H480" s="6"/>
      <c r="I480" s="6"/>
      <c r="J480" s="6"/>
      <c r="K480" s="6"/>
      <c r="L480" s="6"/>
      <c r="M480" s="6"/>
      <c r="N480" s="6"/>
      <c r="O480" s="6"/>
      <c r="P480" s="6"/>
      <c r="Q480" s="6"/>
      <c r="R480" s="6"/>
      <c r="S480" s="6"/>
      <c r="T480" s="6"/>
      <c r="U480" s="6"/>
      <c r="V480" s="6"/>
      <c r="W480" s="6"/>
      <c r="X480" s="6"/>
      <c r="Y480" s="6"/>
      <c r="Z480" s="6"/>
      <c r="AA480" s="6"/>
      <c r="AB480" s="6"/>
      <c r="AC480" s="6"/>
      <c r="AD480" s="6"/>
      <c r="AE480" s="6"/>
      <c r="AF480" s="6"/>
      <c r="AG480" s="6"/>
      <c r="AH480" s="6"/>
      <c r="AI480" s="6"/>
      <c r="AJ480" s="6"/>
      <c r="AK480" s="6"/>
      <c r="AL480" s="6"/>
      <c r="AM480" s="6"/>
      <c r="AN480" s="6"/>
      <c r="AO480" s="6"/>
      <c r="AP480" s="6"/>
      <c r="AQ480" s="6"/>
      <c r="AR480" s="6"/>
      <c r="AS480" s="6"/>
      <c r="AT480" s="6"/>
    </row>
    <row r="481" spans="1:46" s="46" customFormat="1" ht="25.5" x14ac:dyDescent="0.25">
      <c r="A481" s="6"/>
      <c r="B481" s="6"/>
      <c r="C481" s="6"/>
      <c r="D481" s="6"/>
      <c r="E481" s="61"/>
      <c r="F481" s="6"/>
      <c r="G481" s="6"/>
      <c r="H481" s="6"/>
      <c r="I481" s="6"/>
      <c r="J481" s="6"/>
      <c r="K481" s="6"/>
      <c r="L481" s="6"/>
      <c r="M481" s="6"/>
      <c r="N481" s="6"/>
      <c r="O481" s="6"/>
      <c r="P481" s="6"/>
      <c r="Q481" s="6"/>
      <c r="R481" s="6"/>
      <c r="S481" s="6"/>
      <c r="T481" s="6"/>
      <c r="U481" s="6"/>
      <c r="V481" s="6"/>
      <c r="W481" s="6"/>
      <c r="X481" s="6"/>
      <c r="Y481" s="6"/>
      <c r="Z481" s="6"/>
      <c r="AA481" s="6"/>
      <c r="AB481" s="6"/>
      <c r="AC481" s="6"/>
      <c r="AD481" s="6"/>
      <c r="AE481" s="6"/>
      <c r="AF481" s="6"/>
      <c r="AG481" s="6"/>
      <c r="AH481" s="6"/>
      <c r="AI481" s="6"/>
      <c r="AJ481" s="6"/>
      <c r="AK481" s="6"/>
      <c r="AL481" s="6"/>
      <c r="AM481" s="6"/>
      <c r="AN481" s="6"/>
      <c r="AO481" s="6"/>
      <c r="AP481" s="6"/>
      <c r="AQ481" s="6"/>
      <c r="AR481" s="6"/>
      <c r="AS481" s="6"/>
      <c r="AT481" s="6"/>
    </row>
    <row r="482" spans="1:46" s="46" customFormat="1" ht="25.5" x14ac:dyDescent="0.25">
      <c r="A482" s="6"/>
      <c r="B482" s="6"/>
      <c r="C482" s="6"/>
      <c r="D482" s="6"/>
      <c r="E482" s="61"/>
      <c r="F482" s="6"/>
      <c r="G482" s="6"/>
      <c r="H482" s="6"/>
      <c r="I482" s="6"/>
      <c r="J482" s="6"/>
      <c r="K482" s="6"/>
      <c r="L482" s="6"/>
      <c r="M482" s="6"/>
      <c r="N482" s="6"/>
      <c r="O482" s="6"/>
      <c r="P482" s="6"/>
      <c r="Q482" s="6"/>
      <c r="R482" s="6"/>
      <c r="S482" s="6"/>
      <c r="T482" s="6"/>
      <c r="U482" s="6"/>
      <c r="V482" s="6"/>
      <c r="W482" s="6"/>
      <c r="X482" s="6"/>
      <c r="Y482" s="6"/>
      <c r="Z482" s="6"/>
      <c r="AA482" s="6"/>
      <c r="AB482" s="6"/>
      <c r="AC482" s="6"/>
      <c r="AD482" s="6"/>
      <c r="AE482" s="6"/>
      <c r="AF482" s="6"/>
      <c r="AG482" s="6"/>
      <c r="AH482" s="6"/>
      <c r="AI482" s="6"/>
      <c r="AJ482" s="6"/>
      <c r="AK482" s="6"/>
      <c r="AL482" s="6"/>
      <c r="AM482" s="6"/>
      <c r="AN482" s="6"/>
      <c r="AO482" s="6"/>
      <c r="AP482" s="6"/>
      <c r="AQ482" s="6"/>
      <c r="AR482" s="6"/>
      <c r="AS482" s="6"/>
      <c r="AT482" s="6"/>
    </row>
    <row r="483" spans="1:46" s="46" customFormat="1" ht="25.5" x14ac:dyDescent="0.25">
      <c r="A483" s="6"/>
      <c r="B483" s="6"/>
      <c r="C483" s="6"/>
      <c r="D483" s="6"/>
      <c r="E483" s="61"/>
      <c r="F483" s="6"/>
      <c r="G483" s="6"/>
      <c r="H483" s="6"/>
      <c r="I483" s="6"/>
      <c r="J483" s="6"/>
      <c r="K483" s="6"/>
      <c r="L483" s="6"/>
      <c r="M483" s="6"/>
      <c r="N483" s="6"/>
      <c r="O483" s="6"/>
      <c r="P483" s="6"/>
      <c r="Q483" s="6"/>
      <c r="R483" s="6"/>
      <c r="S483" s="6"/>
      <c r="T483" s="6"/>
      <c r="U483" s="6"/>
      <c r="V483" s="6"/>
      <c r="W483" s="6"/>
      <c r="X483" s="6"/>
      <c r="Y483" s="6"/>
      <c r="Z483" s="6"/>
      <c r="AA483" s="6"/>
      <c r="AB483" s="6"/>
      <c r="AC483" s="6"/>
      <c r="AD483" s="6"/>
      <c r="AE483" s="6"/>
      <c r="AF483" s="6"/>
      <c r="AG483" s="6"/>
      <c r="AH483" s="6"/>
      <c r="AI483" s="6"/>
      <c r="AJ483" s="6"/>
      <c r="AK483" s="6"/>
      <c r="AL483" s="6"/>
      <c r="AM483" s="6"/>
      <c r="AN483" s="6"/>
      <c r="AO483" s="6"/>
      <c r="AP483" s="6"/>
      <c r="AQ483" s="6"/>
      <c r="AR483" s="6"/>
      <c r="AS483" s="6"/>
      <c r="AT483" s="6"/>
    </row>
    <row r="484" spans="1:46" s="46" customFormat="1" ht="25.5" x14ac:dyDescent="0.25">
      <c r="A484" s="6"/>
      <c r="B484" s="6"/>
      <c r="C484" s="6"/>
      <c r="D484" s="6"/>
      <c r="E484" s="61"/>
      <c r="F484" s="6"/>
      <c r="G484" s="6"/>
      <c r="H484" s="6"/>
      <c r="I484" s="6"/>
      <c r="J484" s="6"/>
      <c r="K484" s="6"/>
      <c r="L484" s="6"/>
      <c r="M484" s="6"/>
      <c r="N484" s="6"/>
      <c r="O484" s="6"/>
      <c r="P484" s="6"/>
      <c r="Q484" s="6"/>
      <c r="R484" s="6"/>
      <c r="S484" s="6"/>
      <c r="T484" s="6"/>
      <c r="U484" s="6"/>
      <c r="V484" s="6"/>
      <c r="W484" s="6"/>
      <c r="X484" s="6"/>
      <c r="Y484" s="6"/>
      <c r="Z484" s="6"/>
      <c r="AA484" s="6"/>
      <c r="AB484" s="6"/>
      <c r="AC484" s="6"/>
      <c r="AD484" s="6"/>
      <c r="AE484" s="6"/>
      <c r="AF484" s="6"/>
      <c r="AG484" s="6"/>
      <c r="AH484" s="6"/>
      <c r="AI484" s="6"/>
      <c r="AJ484" s="6"/>
      <c r="AK484" s="6"/>
      <c r="AL484" s="6"/>
      <c r="AM484" s="6"/>
      <c r="AN484" s="6"/>
      <c r="AO484" s="6"/>
      <c r="AP484" s="6"/>
      <c r="AQ484" s="6"/>
      <c r="AR484" s="6"/>
      <c r="AS484" s="6"/>
      <c r="AT484" s="6"/>
    </row>
    <row r="485" spans="1:46" s="46" customFormat="1" ht="25.5" x14ac:dyDescent="0.25">
      <c r="A485" s="6"/>
      <c r="B485" s="6"/>
      <c r="C485" s="6"/>
      <c r="D485" s="6"/>
      <c r="E485" s="61"/>
      <c r="F485" s="6"/>
      <c r="G485" s="6"/>
      <c r="H485" s="6"/>
      <c r="I485" s="6"/>
      <c r="J485" s="6"/>
      <c r="K485" s="6"/>
      <c r="L485" s="6"/>
      <c r="M485" s="6"/>
      <c r="N485" s="6"/>
      <c r="O485" s="6"/>
      <c r="P485" s="6"/>
      <c r="Q485" s="6"/>
      <c r="R485" s="6"/>
      <c r="S485" s="6"/>
      <c r="T485" s="6"/>
      <c r="U485" s="6"/>
      <c r="V485" s="6"/>
      <c r="W485" s="6"/>
      <c r="X485" s="6"/>
      <c r="Y485" s="6"/>
      <c r="Z485" s="6"/>
      <c r="AA485" s="6"/>
      <c r="AB485" s="6"/>
      <c r="AC485" s="6"/>
      <c r="AD485" s="6"/>
      <c r="AE485" s="6"/>
      <c r="AF485" s="6"/>
      <c r="AG485" s="6"/>
      <c r="AH485" s="6"/>
      <c r="AI485" s="6"/>
      <c r="AJ485" s="6"/>
      <c r="AK485" s="6"/>
      <c r="AL485" s="6"/>
      <c r="AM485" s="6"/>
      <c r="AN485" s="6"/>
      <c r="AO485" s="6"/>
      <c r="AP485" s="6"/>
      <c r="AQ485" s="6"/>
      <c r="AR485" s="6"/>
      <c r="AS485" s="6"/>
      <c r="AT485" s="6"/>
    </row>
    <row r="486" spans="1:46" s="46" customFormat="1" ht="25.5" x14ac:dyDescent="0.25">
      <c r="A486" s="6"/>
      <c r="B486" s="6"/>
      <c r="C486" s="6"/>
      <c r="D486" s="6"/>
      <c r="E486" s="61"/>
      <c r="F486" s="6"/>
      <c r="G486" s="6"/>
      <c r="H486" s="6"/>
      <c r="I486" s="6"/>
      <c r="J486" s="6"/>
      <c r="K486" s="6"/>
      <c r="L486" s="6"/>
      <c r="M486" s="6"/>
      <c r="N486" s="6"/>
      <c r="O486" s="6"/>
      <c r="P486" s="6"/>
      <c r="Q486" s="6"/>
      <c r="R486" s="6"/>
      <c r="S486" s="6"/>
      <c r="T486" s="6"/>
      <c r="U486" s="6"/>
      <c r="V486" s="6"/>
      <c r="W486" s="6"/>
      <c r="X486" s="6"/>
      <c r="Y486" s="6"/>
      <c r="Z486" s="6"/>
      <c r="AA486" s="6"/>
      <c r="AB486" s="6"/>
      <c r="AC486" s="6"/>
      <c r="AD486" s="6"/>
      <c r="AE486" s="6"/>
      <c r="AF486" s="6"/>
      <c r="AG486" s="6"/>
      <c r="AH486" s="6"/>
      <c r="AI486" s="6"/>
      <c r="AJ486" s="6"/>
      <c r="AK486" s="6"/>
      <c r="AL486" s="6"/>
      <c r="AM486" s="6"/>
      <c r="AN486" s="6"/>
      <c r="AO486" s="6"/>
      <c r="AP486" s="6"/>
      <c r="AQ486" s="6"/>
      <c r="AR486" s="6"/>
      <c r="AS486" s="6"/>
      <c r="AT486" s="6"/>
    </row>
    <row r="487" spans="1:46" s="46" customFormat="1" ht="25.5" x14ac:dyDescent="0.25">
      <c r="A487" s="6"/>
      <c r="B487" s="6"/>
      <c r="C487" s="6"/>
      <c r="D487" s="6"/>
      <c r="E487" s="61"/>
      <c r="F487" s="6"/>
      <c r="G487" s="6"/>
      <c r="H487" s="6"/>
      <c r="I487" s="6"/>
      <c r="J487" s="6"/>
      <c r="K487" s="6"/>
      <c r="L487" s="6"/>
      <c r="M487" s="6"/>
      <c r="N487" s="6"/>
      <c r="O487" s="6"/>
      <c r="P487" s="6"/>
      <c r="Q487" s="6"/>
      <c r="R487" s="6"/>
      <c r="S487" s="6"/>
      <c r="T487" s="6"/>
      <c r="U487" s="6"/>
      <c r="V487" s="6"/>
      <c r="W487" s="6"/>
      <c r="X487" s="6"/>
      <c r="Y487" s="6"/>
      <c r="Z487" s="6"/>
      <c r="AA487" s="6"/>
      <c r="AB487" s="6"/>
      <c r="AC487" s="6"/>
      <c r="AD487" s="6"/>
      <c r="AE487" s="6"/>
      <c r="AF487" s="6"/>
      <c r="AG487" s="6"/>
      <c r="AH487" s="6"/>
      <c r="AI487" s="6"/>
      <c r="AJ487" s="6"/>
      <c r="AK487" s="6"/>
      <c r="AL487" s="6"/>
      <c r="AM487" s="6"/>
      <c r="AN487" s="6"/>
      <c r="AO487" s="6"/>
      <c r="AP487" s="6"/>
      <c r="AQ487" s="6"/>
      <c r="AR487" s="6"/>
      <c r="AS487" s="6"/>
      <c r="AT487" s="6"/>
    </row>
    <row r="488" spans="1:46" s="46" customFormat="1" ht="25.5" x14ac:dyDescent="0.25">
      <c r="A488" s="6"/>
      <c r="B488" s="6"/>
      <c r="C488" s="6"/>
      <c r="D488" s="6"/>
      <c r="E488" s="61"/>
      <c r="F488" s="6"/>
      <c r="G488" s="6"/>
      <c r="H488" s="6"/>
      <c r="I488" s="6"/>
      <c r="J488" s="6"/>
      <c r="K488" s="6"/>
      <c r="L488" s="6"/>
      <c r="M488" s="6"/>
      <c r="N488" s="6"/>
      <c r="O488" s="6"/>
      <c r="P488" s="6"/>
      <c r="Q488" s="6"/>
      <c r="R488" s="6"/>
      <c r="S488" s="6"/>
      <c r="T488" s="6"/>
      <c r="U488" s="6"/>
      <c r="V488" s="6"/>
      <c r="W488" s="6"/>
      <c r="X488" s="6"/>
      <c r="Y488" s="6"/>
      <c r="Z488" s="6"/>
      <c r="AA488" s="6"/>
      <c r="AB488" s="6"/>
      <c r="AC488" s="6"/>
      <c r="AD488" s="6"/>
      <c r="AE488" s="6"/>
      <c r="AF488" s="6"/>
      <c r="AG488" s="6"/>
      <c r="AH488" s="6"/>
      <c r="AI488" s="6"/>
      <c r="AJ488" s="6"/>
      <c r="AK488" s="6"/>
      <c r="AL488" s="6"/>
      <c r="AM488" s="6"/>
      <c r="AN488" s="6"/>
      <c r="AO488" s="6"/>
      <c r="AP488" s="6"/>
      <c r="AQ488" s="6"/>
      <c r="AR488" s="6"/>
      <c r="AS488" s="6"/>
      <c r="AT488" s="6"/>
    </row>
    <row r="489" spans="1:46" s="46" customFormat="1" ht="25.5" x14ac:dyDescent="0.25">
      <c r="A489" s="6"/>
      <c r="B489" s="6"/>
      <c r="C489" s="6"/>
      <c r="D489" s="6"/>
      <c r="E489" s="61"/>
      <c r="F489" s="6"/>
      <c r="G489" s="6"/>
      <c r="H489" s="6"/>
      <c r="I489" s="6"/>
      <c r="J489" s="6"/>
      <c r="K489" s="6"/>
      <c r="L489" s="6"/>
      <c r="M489" s="6"/>
      <c r="N489" s="6"/>
      <c r="O489" s="6"/>
      <c r="P489" s="6"/>
      <c r="Q489" s="6"/>
      <c r="R489" s="6"/>
      <c r="S489" s="6"/>
      <c r="T489" s="6"/>
      <c r="U489" s="6"/>
      <c r="V489" s="6"/>
      <c r="W489" s="6"/>
      <c r="X489" s="6"/>
      <c r="Y489" s="6"/>
      <c r="Z489" s="6"/>
      <c r="AA489" s="6"/>
      <c r="AB489" s="6"/>
      <c r="AC489" s="6"/>
      <c r="AD489" s="6"/>
      <c r="AE489" s="6"/>
      <c r="AF489" s="6"/>
      <c r="AG489" s="6"/>
      <c r="AH489" s="6"/>
      <c r="AI489" s="6"/>
      <c r="AJ489" s="6"/>
      <c r="AK489" s="6"/>
      <c r="AL489" s="6"/>
      <c r="AM489" s="6"/>
      <c r="AN489" s="6"/>
      <c r="AO489" s="6"/>
      <c r="AP489" s="6"/>
      <c r="AQ489" s="6"/>
      <c r="AR489" s="6"/>
      <c r="AS489" s="6"/>
      <c r="AT489" s="6"/>
    </row>
    <row r="490" spans="1:46" s="46" customFormat="1" ht="25.5" x14ac:dyDescent="0.25">
      <c r="A490" s="6"/>
      <c r="B490" s="6"/>
      <c r="C490" s="6"/>
      <c r="D490" s="6"/>
      <c r="E490" s="61"/>
      <c r="F490" s="6"/>
      <c r="G490" s="6"/>
      <c r="H490" s="6"/>
      <c r="I490" s="6"/>
      <c r="J490" s="6"/>
      <c r="K490" s="6"/>
      <c r="L490" s="6"/>
      <c r="M490" s="6"/>
      <c r="N490" s="6"/>
      <c r="O490" s="6"/>
      <c r="P490" s="6"/>
      <c r="Q490" s="6"/>
      <c r="R490" s="6"/>
      <c r="S490" s="6"/>
      <c r="T490" s="6"/>
      <c r="U490" s="6"/>
      <c r="V490" s="6"/>
      <c r="W490" s="6"/>
      <c r="X490" s="6"/>
      <c r="Y490" s="6"/>
      <c r="Z490" s="6"/>
      <c r="AA490" s="6"/>
      <c r="AB490" s="6"/>
      <c r="AC490" s="6"/>
      <c r="AD490" s="6"/>
      <c r="AE490" s="6"/>
      <c r="AF490" s="6"/>
      <c r="AG490" s="6"/>
      <c r="AH490" s="6"/>
      <c r="AI490" s="6"/>
      <c r="AJ490" s="6"/>
      <c r="AK490" s="6"/>
      <c r="AL490" s="6"/>
      <c r="AM490" s="6"/>
      <c r="AN490" s="6"/>
      <c r="AO490" s="6"/>
      <c r="AP490" s="6"/>
      <c r="AQ490" s="6"/>
      <c r="AR490" s="6"/>
      <c r="AS490" s="6"/>
      <c r="AT490" s="6"/>
    </row>
    <row r="491" spans="1:46" s="46" customFormat="1" ht="25.5" x14ac:dyDescent="0.25">
      <c r="A491" s="6"/>
      <c r="B491" s="6"/>
      <c r="C491" s="6"/>
      <c r="D491" s="6"/>
      <c r="E491" s="61"/>
      <c r="F491" s="6"/>
      <c r="G491" s="6"/>
      <c r="H491" s="6"/>
      <c r="I491" s="6"/>
      <c r="J491" s="6"/>
      <c r="K491" s="6"/>
      <c r="L491" s="6"/>
      <c r="M491" s="6"/>
      <c r="N491" s="6"/>
      <c r="O491" s="6"/>
      <c r="P491" s="6"/>
      <c r="Q491" s="6"/>
      <c r="R491" s="6"/>
      <c r="S491" s="6"/>
      <c r="T491" s="6"/>
      <c r="U491" s="6"/>
      <c r="V491" s="6"/>
      <c r="W491" s="6"/>
      <c r="X491" s="6"/>
      <c r="Y491" s="6"/>
      <c r="Z491" s="6"/>
      <c r="AA491" s="6"/>
      <c r="AB491" s="6"/>
      <c r="AC491" s="6"/>
      <c r="AD491" s="6"/>
      <c r="AE491" s="6"/>
      <c r="AF491" s="6"/>
      <c r="AG491" s="6"/>
      <c r="AH491" s="6"/>
      <c r="AI491" s="6"/>
      <c r="AJ491" s="6"/>
      <c r="AK491" s="6"/>
      <c r="AL491" s="6"/>
      <c r="AM491" s="6"/>
      <c r="AN491" s="6"/>
      <c r="AO491" s="6"/>
      <c r="AP491" s="6"/>
      <c r="AQ491" s="6"/>
      <c r="AR491" s="6"/>
      <c r="AS491" s="6"/>
      <c r="AT491" s="6"/>
    </row>
    <row r="492" spans="1:46" s="46" customFormat="1" ht="25.5" x14ac:dyDescent="0.25">
      <c r="A492" s="6"/>
      <c r="B492" s="6"/>
      <c r="C492" s="6"/>
      <c r="D492" s="6"/>
      <c r="E492" s="61"/>
      <c r="F492" s="6"/>
      <c r="G492" s="6"/>
      <c r="H492" s="6"/>
      <c r="I492" s="6"/>
      <c r="J492" s="6"/>
      <c r="K492" s="6"/>
      <c r="L492" s="6"/>
      <c r="M492" s="6"/>
      <c r="N492" s="6"/>
      <c r="O492" s="6"/>
      <c r="P492" s="6"/>
      <c r="Q492" s="6"/>
      <c r="R492" s="6"/>
      <c r="S492" s="6"/>
      <c r="T492" s="6"/>
      <c r="U492" s="6"/>
      <c r="V492" s="6"/>
      <c r="W492" s="6"/>
      <c r="X492" s="6"/>
      <c r="Y492" s="6"/>
      <c r="Z492" s="6"/>
      <c r="AA492" s="6"/>
      <c r="AB492" s="6"/>
      <c r="AC492" s="6"/>
      <c r="AD492" s="6"/>
      <c r="AE492" s="6"/>
      <c r="AF492" s="6"/>
      <c r="AG492" s="6"/>
      <c r="AH492" s="6"/>
      <c r="AI492" s="6"/>
      <c r="AJ492" s="6"/>
      <c r="AK492" s="6"/>
      <c r="AL492" s="6"/>
      <c r="AM492" s="6"/>
      <c r="AN492" s="6"/>
      <c r="AO492" s="6"/>
      <c r="AP492" s="6"/>
      <c r="AQ492" s="6"/>
      <c r="AR492" s="6"/>
      <c r="AS492" s="6"/>
      <c r="AT492" s="6"/>
    </row>
    <row r="493" spans="1:46" s="46" customFormat="1" ht="25.5" x14ac:dyDescent="0.25">
      <c r="A493" s="6"/>
      <c r="B493" s="6"/>
      <c r="C493" s="6"/>
      <c r="D493" s="6"/>
      <c r="E493" s="61"/>
      <c r="F493" s="6"/>
      <c r="G493" s="6"/>
      <c r="H493" s="6"/>
      <c r="I493" s="6"/>
      <c r="J493" s="6"/>
      <c r="K493" s="6"/>
      <c r="L493" s="6"/>
      <c r="M493" s="6"/>
      <c r="N493" s="6"/>
      <c r="O493" s="6"/>
      <c r="P493" s="6"/>
      <c r="Q493" s="6"/>
      <c r="R493" s="6"/>
      <c r="S493" s="6"/>
      <c r="T493" s="6"/>
      <c r="U493" s="6"/>
      <c r="V493" s="6"/>
      <c r="W493" s="6"/>
      <c r="X493" s="6"/>
      <c r="Y493" s="6"/>
      <c r="Z493" s="6"/>
      <c r="AA493" s="6"/>
      <c r="AB493" s="6"/>
      <c r="AC493" s="6"/>
      <c r="AD493" s="6"/>
      <c r="AE493" s="6"/>
      <c r="AF493" s="6"/>
      <c r="AG493" s="6"/>
      <c r="AH493" s="6"/>
      <c r="AI493" s="6"/>
      <c r="AJ493" s="6"/>
      <c r="AK493" s="6"/>
      <c r="AL493" s="6"/>
      <c r="AM493" s="6"/>
      <c r="AN493" s="6"/>
      <c r="AO493" s="6"/>
      <c r="AP493" s="6"/>
      <c r="AQ493" s="6"/>
      <c r="AR493" s="6"/>
      <c r="AS493" s="6"/>
      <c r="AT493" s="6"/>
    </row>
    <row r="494" spans="1:46" s="46" customFormat="1" ht="25.5" x14ac:dyDescent="0.25">
      <c r="A494" s="6"/>
      <c r="B494" s="6"/>
      <c r="C494" s="6"/>
      <c r="D494" s="6"/>
      <c r="E494" s="61"/>
      <c r="F494" s="6"/>
      <c r="G494" s="6"/>
      <c r="H494" s="6"/>
      <c r="I494" s="6"/>
      <c r="J494" s="6"/>
      <c r="K494" s="6"/>
      <c r="L494" s="6"/>
      <c r="M494" s="6"/>
      <c r="N494" s="6"/>
      <c r="O494" s="6"/>
      <c r="P494" s="6"/>
      <c r="Q494" s="6"/>
      <c r="R494" s="6"/>
      <c r="S494" s="6"/>
      <c r="T494" s="6"/>
      <c r="U494" s="6"/>
      <c r="V494" s="6"/>
      <c r="W494" s="6"/>
      <c r="X494" s="6"/>
      <c r="Y494" s="6"/>
      <c r="Z494" s="6"/>
      <c r="AA494" s="6"/>
      <c r="AB494" s="6"/>
      <c r="AC494" s="6"/>
      <c r="AD494" s="6"/>
      <c r="AE494" s="6"/>
      <c r="AF494" s="6"/>
      <c r="AG494" s="6"/>
      <c r="AH494" s="6"/>
      <c r="AI494" s="6"/>
      <c r="AJ494" s="6"/>
      <c r="AK494" s="6"/>
      <c r="AL494" s="6"/>
      <c r="AM494" s="6"/>
      <c r="AN494" s="6"/>
      <c r="AO494" s="6"/>
      <c r="AP494" s="6"/>
      <c r="AQ494" s="6"/>
      <c r="AR494" s="6"/>
      <c r="AS494" s="6"/>
      <c r="AT494" s="6"/>
    </row>
    <row r="495" spans="1:46" s="46" customFormat="1" ht="25.5" x14ac:dyDescent="0.25">
      <c r="A495" s="6"/>
      <c r="B495" s="6"/>
      <c r="C495" s="6"/>
      <c r="D495" s="6"/>
      <c r="E495" s="61"/>
      <c r="F495" s="6"/>
      <c r="G495" s="6"/>
      <c r="H495" s="6"/>
      <c r="I495" s="6"/>
      <c r="J495" s="6"/>
      <c r="K495" s="6"/>
      <c r="L495" s="6"/>
      <c r="M495" s="6"/>
      <c r="N495" s="6"/>
      <c r="O495" s="6"/>
      <c r="P495" s="6"/>
      <c r="Q495" s="6"/>
      <c r="R495" s="6"/>
      <c r="S495" s="6"/>
      <c r="T495" s="6"/>
      <c r="U495" s="6"/>
      <c r="V495" s="6"/>
      <c r="W495" s="6"/>
      <c r="X495" s="6"/>
      <c r="Y495" s="6"/>
      <c r="Z495" s="6"/>
      <c r="AA495" s="6"/>
      <c r="AB495" s="6"/>
      <c r="AC495" s="6"/>
      <c r="AD495" s="6"/>
      <c r="AE495" s="6"/>
      <c r="AF495" s="6"/>
      <c r="AG495" s="6"/>
      <c r="AH495" s="6"/>
      <c r="AI495" s="6"/>
      <c r="AJ495" s="6"/>
      <c r="AK495" s="6"/>
      <c r="AL495" s="6"/>
      <c r="AM495" s="6"/>
      <c r="AN495" s="6"/>
      <c r="AO495" s="6"/>
      <c r="AP495" s="6"/>
      <c r="AQ495" s="6"/>
      <c r="AR495" s="6"/>
      <c r="AS495" s="6"/>
      <c r="AT495" s="6"/>
    </row>
    <row r="496" spans="1:46" s="46" customFormat="1" ht="25.5" x14ac:dyDescent="0.25">
      <c r="A496" s="6"/>
      <c r="B496" s="6"/>
      <c r="C496" s="6"/>
      <c r="D496" s="6"/>
      <c r="E496" s="61"/>
      <c r="F496" s="6"/>
      <c r="G496" s="6"/>
      <c r="H496" s="6"/>
      <c r="I496" s="6"/>
      <c r="J496" s="6"/>
      <c r="K496" s="6"/>
      <c r="L496" s="6"/>
      <c r="M496" s="6"/>
      <c r="N496" s="6"/>
      <c r="O496" s="6"/>
      <c r="P496" s="6"/>
      <c r="Q496" s="6"/>
      <c r="R496" s="6"/>
      <c r="S496" s="6"/>
      <c r="T496" s="6"/>
      <c r="U496" s="6"/>
      <c r="V496" s="6"/>
      <c r="W496" s="6"/>
      <c r="X496" s="6"/>
      <c r="Y496" s="6"/>
      <c r="Z496" s="6"/>
      <c r="AA496" s="6"/>
      <c r="AB496" s="6"/>
      <c r="AC496" s="6"/>
      <c r="AD496" s="6"/>
      <c r="AE496" s="6"/>
      <c r="AF496" s="6"/>
      <c r="AG496" s="6"/>
      <c r="AH496" s="6"/>
      <c r="AI496" s="6"/>
      <c r="AJ496" s="6"/>
      <c r="AK496" s="6"/>
      <c r="AL496" s="6"/>
      <c r="AM496" s="6"/>
      <c r="AN496" s="6"/>
      <c r="AO496" s="6"/>
      <c r="AP496" s="6"/>
      <c r="AQ496" s="6"/>
      <c r="AR496" s="6"/>
      <c r="AS496" s="6"/>
      <c r="AT496" s="6"/>
    </row>
    <row r="497" spans="1:46" s="46" customFormat="1" ht="25.5" x14ac:dyDescent="0.25">
      <c r="A497" s="6"/>
      <c r="B497" s="6"/>
      <c r="C497" s="6"/>
      <c r="D497" s="6"/>
      <c r="E497" s="61"/>
      <c r="F497" s="6"/>
      <c r="G497" s="6"/>
      <c r="H497" s="6"/>
      <c r="I497" s="6"/>
      <c r="J497" s="6"/>
      <c r="K497" s="6"/>
      <c r="L497" s="6"/>
      <c r="M497" s="6"/>
      <c r="N497" s="6"/>
      <c r="O497" s="6"/>
      <c r="P497" s="6"/>
      <c r="Q497" s="6"/>
      <c r="R497" s="6"/>
      <c r="S497" s="6"/>
      <c r="T497" s="6"/>
      <c r="U497" s="6"/>
      <c r="V497" s="6"/>
      <c r="W497" s="6"/>
      <c r="X497" s="6"/>
      <c r="Y497" s="6"/>
      <c r="Z497" s="6"/>
      <c r="AA497" s="6"/>
      <c r="AB497" s="6"/>
      <c r="AC497" s="6"/>
      <c r="AD497" s="6"/>
      <c r="AE497" s="6"/>
      <c r="AF497" s="6"/>
      <c r="AG497" s="6"/>
      <c r="AH497" s="6"/>
      <c r="AI497" s="6"/>
      <c r="AJ497" s="6"/>
      <c r="AK497" s="6"/>
      <c r="AL497" s="6"/>
      <c r="AM497" s="6"/>
      <c r="AN497" s="6"/>
      <c r="AO497" s="6"/>
      <c r="AP497" s="6"/>
      <c r="AQ497" s="6"/>
      <c r="AR497" s="6"/>
      <c r="AS497" s="6"/>
      <c r="AT497" s="6"/>
    </row>
    <row r="498" spans="1:46" s="46" customFormat="1" ht="25.5" x14ac:dyDescent="0.25">
      <c r="A498" s="6"/>
      <c r="B498" s="6"/>
      <c r="C498" s="6"/>
      <c r="D498" s="6"/>
      <c r="E498" s="61"/>
      <c r="F498" s="6"/>
      <c r="G498" s="6"/>
      <c r="H498" s="6"/>
      <c r="I498" s="6"/>
      <c r="J498" s="6"/>
      <c r="K498" s="6"/>
      <c r="L498" s="6"/>
      <c r="M498" s="6"/>
      <c r="N498" s="6"/>
      <c r="O498" s="6"/>
      <c r="P498" s="6"/>
      <c r="Q498" s="6"/>
      <c r="R498" s="6"/>
      <c r="S498" s="6"/>
      <c r="T498" s="6"/>
      <c r="U498" s="6"/>
      <c r="V498" s="6"/>
      <c r="W498" s="6"/>
      <c r="X498" s="6"/>
      <c r="Y498" s="6"/>
      <c r="Z498" s="6"/>
      <c r="AA498" s="6"/>
      <c r="AB498" s="6"/>
      <c r="AC498" s="6"/>
      <c r="AD498" s="6"/>
      <c r="AE498" s="6"/>
      <c r="AF498" s="6"/>
      <c r="AG498" s="6"/>
      <c r="AH498" s="6"/>
      <c r="AI498" s="6"/>
      <c r="AJ498" s="6"/>
      <c r="AK498" s="6"/>
      <c r="AL498" s="6"/>
      <c r="AM498" s="6"/>
      <c r="AN498" s="6"/>
      <c r="AO498" s="6"/>
      <c r="AP498" s="6"/>
      <c r="AQ498" s="6"/>
      <c r="AR498" s="6"/>
      <c r="AS498" s="6"/>
      <c r="AT498" s="6"/>
    </row>
    <row r="499" spans="1:46" s="46" customFormat="1" ht="25.5" x14ac:dyDescent="0.25">
      <c r="A499" s="6"/>
      <c r="B499" s="6"/>
      <c r="C499" s="6"/>
      <c r="D499" s="6"/>
      <c r="E499" s="61"/>
      <c r="F499" s="6"/>
      <c r="G499" s="6"/>
      <c r="H499" s="6"/>
      <c r="I499" s="6"/>
      <c r="J499" s="6"/>
      <c r="K499" s="6"/>
      <c r="L499" s="6"/>
      <c r="M499" s="6"/>
      <c r="N499" s="6"/>
      <c r="O499" s="6"/>
      <c r="P499" s="6"/>
      <c r="Q499" s="6"/>
      <c r="R499" s="6"/>
      <c r="S499" s="6"/>
      <c r="T499" s="6"/>
      <c r="U499" s="6"/>
      <c r="V499" s="6"/>
      <c r="W499" s="6"/>
      <c r="X499" s="6"/>
      <c r="Y499" s="6"/>
      <c r="Z499" s="6"/>
      <c r="AA499" s="6"/>
      <c r="AB499" s="6"/>
      <c r="AC499" s="6"/>
      <c r="AD499" s="6"/>
      <c r="AE499" s="6"/>
      <c r="AF499" s="6"/>
      <c r="AG499" s="6"/>
      <c r="AH499" s="6"/>
      <c r="AI499" s="6"/>
      <c r="AJ499" s="6"/>
      <c r="AK499" s="6"/>
      <c r="AL499" s="6"/>
      <c r="AM499" s="6"/>
      <c r="AN499" s="6"/>
      <c r="AO499" s="6"/>
      <c r="AP499" s="6"/>
      <c r="AQ499" s="6"/>
      <c r="AR499" s="6"/>
      <c r="AS499" s="6"/>
      <c r="AT499" s="6"/>
    </row>
    <row r="500" spans="1:46" s="46" customFormat="1" ht="25.5" x14ac:dyDescent="0.25">
      <c r="A500" s="6"/>
      <c r="B500" s="6"/>
      <c r="C500" s="6"/>
      <c r="D500" s="6"/>
      <c r="E500" s="61"/>
      <c r="F500" s="6"/>
      <c r="G500" s="6"/>
      <c r="H500" s="6"/>
      <c r="I500" s="6"/>
      <c r="J500" s="6"/>
      <c r="K500" s="6"/>
      <c r="L500" s="6"/>
      <c r="M500" s="6"/>
      <c r="N500" s="6"/>
      <c r="O500" s="6"/>
      <c r="P500" s="6"/>
      <c r="Q500" s="6"/>
      <c r="R500" s="6"/>
      <c r="S500" s="6"/>
      <c r="T500" s="6"/>
      <c r="U500" s="6"/>
      <c r="V500" s="6"/>
      <c r="W500" s="6"/>
      <c r="X500" s="6"/>
      <c r="Y500" s="6"/>
      <c r="Z500" s="6"/>
      <c r="AA500" s="6"/>
      <c r="AB500" s="6"/>
      <c r="AC500" s="6"/>
      <c r="AD500" s="6"/>
      <c r="AE500" s="6"/>
      <c r="AF500" s="6"/>
      <c r="AG500" s="6"/>
      <c r="AH500" s="6"/>
      <c r="AI500" s="6"/>
      <c r="AJ500" s="6"/>
      <c r="AK500" s="6"/>
      <c r="AL500" s="6"/>
      <c r="AM500" s="6"/>
      <c r="AN500" s="6"/>
      <c r="AO500" s="6"/>
      <c r="AP500" s="6"/>
      <c r="AQ500" s="6"/>
      <c r="AR500" s="6"/>
      <c r="AS500" s="6"/>
      <c r="AT500" s="6"/>
    </row>
    <row r="501" spans="1:46" s="46" customFormat="1" ht="25.5" x14ac:dyDescent="0.25">
      <c r="A501" s="6"/>
      <c r="B501" s="6"/>
      <c r="C501" s="6"/>
      <c r="D501" s="6"/>
      <c r="E501" s="61"/>
      <c r="F501" s="6"/>
      <c r="G501" s="6"/>
      <c r="H501" s="6"/>
      <c r="I501" s="6"/>
      <c r="J501" s="6"/>
      <c r="K501" s="6"/>
      <c r="L501" s="6"/>
      <c r="M501" s="6"/>
      <c r="N501" s="6"/>
      <c r="O501" s="6"/>
      <c r="P501" s="6"/>
      <c r="Q501" s="6"/>
      <c r="R501" s="6"/>
      <c r="S501" s="6"/>
      <c r="T501" s="6"/>
      <c r="U501" s="6"/>
      <c r="V501" s="6"/>
      <c r="W501" s="6"/>
      <c r="X501" s="6"/>
      <c r="Y501" s="6"/>
      <c r="Z501" s="6"/>
      <c r="AA501" s="6"/>
      <c r="AB501" s="6"/>
      <c r="AC501" s="6"/>
      <c r="AD501" s="6"/>
      <c r="AE501" s="6"/>
      <c r="AF501" s="6"/>
      <c r="AG501" s="6"/>
      <c r="AH501" s="6"/>
      <c r="AI501" s="6"/>
      <c r="AJ501" s="6"/>
      <c r="AK501" s="6"/>
      <c r="AL501" s="6"/>
      <c r="AM501" s="6"/>
      <c r="AN501" s="6"/>
      <c r="AO501" s="6"/>
      <c r="AP501" s="6"/>
      <c r="AQ501" s="6"/>
      <c r="AR501" s="6"/>
      <c r="AS501" s="6"/>
      <c r="AT501" s="6"/>
    </row>
    <row r="502" spans="1:46" s="46" customFormat="1" ht="25.5" x14ac:dyDescent="0.25">
      <c r="A502" s="6"/>
      <c r="B502" s="6"/>
      <c r="C502" s="6"/>
      <c r="D502" s="6"/>
      <c r="E502" s="61"/>
      <c r="F502" s="6"/>
      <c r="G502" s="6"/>
      <c r="H502" s="6"/>
      <c r="I502" s="6"/>
      <c r="J502" s="6"/>
      <c r="K502" s="6"/>
      <c r="L502" s="6"/>
      <c r="M502" s="6"/>
      <c r="N502" s="6"/>
      <c r="O502" s="6"/>
      <c r="P502" s="6"/>
      <c r="Q502" s="6"/>
      <c r="R502" s="6"/>
      <c r="S502" s="6"/>
      <c r="T502" s="6"/>
      <c r="U502" s="6"/>
      <c r="V502" s="6"/>
      <c r="W502" s="6"/>
      <c r="X502" s="6"/>
      <c r="Y502" s="6"/>
      <c r="Z502" s="6"/>
      <c r="AA502" s="6"/>
      <c r="AB502" s="6"/>
      <c r="AC502" s="6"/>
      <c r="AD502" s="6"/>
      <c r="AE502" s="6"/>
      <c r="AF502" s="6"/>
      <c r="AG502" s="6"/>
      <c r="AH502" s="6"/>
      <c r="AI502" s="6"/>
      <c r="AJ502" s="6"/>
      <c r="AK502" s="6"/>
      <c r="AL502" s="6"/>
      <c r="AM502" s="6"/>
      <c r="AN502" s="6"/>
      <c r="AO502" s="6"/>
      <c r="AP502" s="6"/>
      <c r="AQ502" s="6"/>
      <c r="AR502" s="6"/>
      <c r="AS502" s="6"/>
      <c r="AT502" s="6"/>
    </row>
    <row r="503" spans="1:46" s="46" customFormat="1" ht="25.5" x14ac:dyDescent="0.25">
      <c r="A503" s="6"/>
      <c r="B503" s="6"/>
      <c r="C503" s="6"/>
      <c r="D503" s="6"/>
      <c r="E503" s="61"/>
      <c r="F503" s="6"/>
      <c r="G503" s="6"/>
      <c r="H503" s="6"/>
      <c r="I503" s="6"/>
      <c r="J503" s="6"/>
      <c r="K503" s="6"/>
      <c r="L503" s="6"/>
      <c r="M503" s="6"/>
      <c r="N503" s="6"/>
      <c r="O503" s="6"/>
      <c r="P503" s="6"/>
      <c r="Q503" s="6"/>
      <c r="R503" s="6"/>
      <c r="S503" s="6"/>
      <c r="T503" s="6"/>
      <c r="U503" s="6"/>
      <c r="V503" s="6"/>
      <c r="W503" s="6"/>
      <c r="X503" s="6"/>
      <c r="Y503" s="6"/>
      <c r="Z503" s="6"/>
      <c r="AA503" s="6"/>
      <c r="AB503" s="6"/>
      <c r="AC503" s="6"/>
      <c r="AD503" s="6"/>
      <c r="AE503" s="6"/>
      <c r="AF503" s="6"/>
      <c r="AG503" s="6"/>
      <c r="AH503" s="6"/>
      <c r="AI503" s="6"/>
      <c r="AJ503" s="6"/>
      <c r="AK503" s="6"/>
      <c r="AL503" s="6"/>
      <c r="AM503" s="6"/>
      <c r="AN503" s="6"/>
      <c r="AO503" s="6"/>
      <c r="AP503" s="6"/>
      <c r="AQ503" s="6"/>
      <c r="AR503" s="6"/>
      <c r="AS503" s="6"/>
      <c r="AT503" s="6"/>
    </row>
    <row r="504" spans="1:46" s="46" customFormat="1" ht="25.5" x14ac:dyDescent="0.25">
      <c r="A504" s="6"/>
      <c r="B504" s="6"/>
      <c r="C504" s="6"/>
      <c r="D504" s="6"/>
      <c r="E504" s="61"/>
      <c r="F504" s="6"/>
      <c r="G504" s="6"/>
      <c r="H504" s="6"/>
      <c r="I504" s="6"/>
      <c r="J504" s="6"/>
      <c r="K504" s="6"/>
      <c r="L504" s="6"/>
      <c r="M504" s="6"/>
      <c r="N504" s="6"/>
      <c r="O504" s="6"/>
      <c r="P504" s="6"/>
      <c r="Q504" s="6"/>
      <c r="R504" s="6"/>
      <c r="S504" s="6"/>
      <c r="T504" s="6"/>
      <c r="U504" s="6"/>
      <c r="V504" s="6"/>
      <c r="W504" s="6"/>
      <c r="X504" s="6"/>
      <c r="Y504" s="6"/>
      <c r="Z504" s="6"/>
      <c r="AA504" s="6"/>
      <c r="AB504" s="6"/>
      <c r="AC504" s="6"/>
      <c r="AD504" s="6"/>
      <c r="AE504" s="6"/>
      <c r="AF504" s="6"/>
      <c r="AG504" s="6"/>
      <c r="AH504" s="6"/>
      <c r="AI504" s="6"/>
      <c r="AJ504" s="6"/>
      <c r="AK504" s="6"/>
      <c r="AL504" s="6"/>
      <c r="AM504" s="6"/>
      <c r="AN504" s="6"/>
      <c r="AO504" s="6"/>
      <c r="AP504" s="6"/>
      <c r="AQ504" s="6"/>
      <c r="AR504" s="6"/>
      <c r="AS504" s="6"/>
      <c r="AT504" s="6"/>
    </row>
    <row r="505" spans="1:46" s="46" customFormat="1" ht="25.5" x14ac:dyDescent="0.25">
      <c r="A505" s="6"/>
      <c r="B505" s="6"/>
      <c r="C505" s="6"/>
      <c r="D505" s="6"/>
      <c r="E505" s="61"/>
      <c r="F505" s="6"/>
      <c r="G505" s="6"/>
      <c r="H505" s="6"/>
      <c r="I505" s="6"/>
      <c r="J505" s="6"/>
      <c r="K505" s="6"/>
      <c r="L505" s="6"/>
      <c r="M505" s="6"/>
      <c r="N505" s="6"/>
      <c r="O505" s="6"/>
      <c r="P505" s="6"/>
      <c r="Q505" s="6"/>
      <c r="R505" s="6"/>
      <c r="S505" s="6"/>
      <c r="T505" s="6"/>
      <c r="U505" s="6"/>
      <c r="V505" s="6"/>
      <c r="W505" s="6"/>
      <c r="X505" s="6"/>
      <c r="Y505" s="6"/>
      <c r="Z505" s="6"/>
      <c r="AA505" s="6"/>
      <c r="AB505" s="6"/>
      <c r="AC505" s="6"/>
      <c r="AD505" s="6"/>
      <c r="AE505" s="6"/>
      <c r="AF505" s="6"/>
      <c r="AG505" s="6"/>
      <c r="AH505" s="6"/>
      <c r="AI505" s="6"/>
      <c r="AJ505" s="6"/>
      <c r="AK505" s="6"/>
      <c r="AL505" s="6"/>
      <c r="AM505" s="6"/>
      <c r="AN505" s="6"/>
      <c r="AO505" s="6"/>
      <c r="AP505" s="6"/>
      <c r="AQ505" s="6"/>
      <c r="AR505" s="6"/>
      <c r="AS505" s="6"/>
      <c r="AT505" s="6"/>
    </row>
    <row r="506" spans="1:46" s="46" customFormat="1" ht="25.5" x14ac:dyDescent="0.25">
      <c r="A506" s="6"/>
      <c r="B506" s="6"/>
      <c r="C506" s="6"/>
      <c r="D506" s="6"/>
      <c r="E506" s="61"/>
      <c r="F506" s="6"/>
      <c r="G506" s="6"/>
      <c r="H506" s="6"/>
      <c r="I506" s="6"/>
      <c r="J506" s="6"/>
      <c r="K506" s="6"/>
      <c r="L506" s="6"/>
      <c r="M506" s="6"/>
      <c r="N506" s="6"/>
      <c r="O506" s="6"/>
      <c r="P506" s="6"/>
      <c r="Q506" s="6"/>
      <c r="R506" s="6"/>
      <c r="S506" s="6"/>
      <c r="T506" s="6"/>
      <c r="U506" s="6"/>
      <c r="V506" s="6"/>
      <c r="W506" s="6"/>
      <c r="X506" s="6"/>
      <c r="Y506" s="6"/>
      <c r="Z506" s="6"/>
      <c r="AA506" s="6"/>
      <c r="AB506" s="6"/>
      <c r="AC506" s="6"/>
      <c r="AD506" s="6"/>
      <c r="AE506" s="6"/>
      <c r="AF506" s="6"/>
      <c r="AG506" s="6"/>
      <c r="AH506" s="6"/>
      <c r="AI506" s="6"/>
      <c r="AJ506" s="6"/>
      <c r="AK506" s="6"/>
      <c r="AL506" s="6"/>
      <c r="AM506" s="6"/>
      <c r="AN506" s="6"/>
      <c r="AO506" s="6"/>
      <c r="AP506" s="6"/>
      <c r="AQ506" s="6"/>
      <c r="AR506" s="6"/>
      <c r="AS506" s="6"/>
      <c r="AT506" s="6"/>
    </row>
    <row r="507" spans="1:46" s="46" customFormat="1" ht="25.5" x14ac:dyDescent="0.25">
      <c r="A507" s="6"/>
      <c r="B507" s="6"/>
      <c r="C507" s="6"/>
      <c r="D507" s="6"/>
      <c r="E507" s="61"/>
      <c r="F507" s="6"/>
      <c r="G507" s="6"/>
      <c r="H507" s="6"/>
      <c r="I507" s="6"/>
      <c r="J507" s="6"/>
      <c r="K507" s="6"/>
      <c r="L507" s="6"/>
      <c r="M507" s="6"/>
      <c r="N507" s="6"/>
      <c r="O507" s="6"/>
      <c r="P507" s="6"/>
      <c r="Q507" s="6"/>
      <c r="R507" s="6"/>
      <c r="S507" s="6"/>
      <c r="T507" s="6"/>
      <c r="U507" s="6"/>
      <c r="V507" s="6"/>
      <c r="W507" s="6"/>
      <c r="X507" s="6"/>
      <c r="Y507" s="6"/>
      <c r="Z507" s="6"/>
      <c r="AA507" s="6"/>
      <c r="AB507" s="6"/>
      <c r="AC507" s="6"/>
      <c r="AD507" s="6"/>
      <c r="AE507" s="6"/>
      <c r="AF507" s="6"/>
      <c r="AG507" s="6"/>
      <c r="AH507" s="6"/>
      <c r="AI507" s="6"/>
      <c r="AJ507" s="6"/>
      <c r="AK507" s="6"/>
      <c r="AL507" s="6"/>
      <c r="AM507" s="6"/>
      <c r="AN507" s="6"/>
      <c r="AO507" s="6"/>
      <c r="AP507" s="6"/>
      <c r="AQ507" s="6"/>
      <c r="AR507" s="6"/>
      <c r="AS507" s="6"/>
      <c r="AT507" s="6"/>
    </row>
    <row r="508" spans="1:46" s="46" customFormat="1" ht="25.5" x14ac:dyDescent="0.25">
      <c r="A508" s="6"/>
      <c r="B508" s="6"/>
      <c r="C508" s="6"/>
      <c r="D508" s="6"/>
      <c r="E508" s="61"/>
      <c r="F508" s="6"/>
      <c r="G508" s="6"/>
      <c r="H508" s="6"/>
      <c r="I508" s="6"/>
      <c r="J508" s="6"/>
      <c r="K508" s="6"/>
      <c r="L508" s="6"/>
      <c r="M508" s="6"/>
      <c r="N508" s="6"/>
      <c r="O508" s="6"/>
      <c r="P508" s="6"/>
      <c r="Q508" s="6"/>
      <c r="R508" s="6"/>
      <c r="S508" s="6"/>
      <c r="T508" s="6"/>
      <c r="U508" s="6"/>
      <c r="V508" s="6"/>
      <c r="W508" s="6"/>
      <c r="X508" s="6"/>
      <c r="Y508" s="6"/>
      <c r="Z508" s="6"/>
      <c r="AA508" s="6"/>
      <c r="AB508" s="6"/>
      <c r="AC508" s="6"/>
      <c r="AD508" s="6"/>
      <c r="AE508" s="6"/>
      <c r="AF508" s="6"/>
      <c r="AG508" s="6"/>
      <c r="AH508" s="6"/>
      <c r="AI508" s="6"/>
      <c r="AJ508" s="6"/>
      <c r="AK508" s="6"/>
      <c r="AL508" s="6"/>
      <c r="AM508" s="6"/>
      <c r="AN508" s="6"/>
      <c r="AO508" s="6"/>
      <c r="AP508" s="6"/>
      <c r="AQ508" s="6"/>
      <c r="AR508" s="6"/>
      <c r="AS508" s="6"/>
      <c r="AT508" s="6"/>
    </row>
    <row r="509" spans="1:46" s="46" customFormat="1" ht="25.5" x14ac:dyDescent="0.25">
      <c r="A509" s="6"/>
      <c r="B509" s="6"/>
      <c r="C509" s="6"/>
      <c r="D509" s="6"/>
      <c r="E509" s="61"/>
      <c r="F509" s="6"/>
      <c r="G509" s="6"/>
      <c r="H509" s="6"/>
      <c r="I509" s="6"/>
      <c r="J509" s="6"/>
      <c r="K509" s="6"/>
      <c r="L509" s="6"/>
      <c r="M509" s="6"/>
      <c r="N509" s="6"/>
      <c r="O509" s="6"/>
      <c r="P509" s="6"/>
      <c r="Q509" s="6"/>
      <c r="R509" s="6"/>
      <c r="S509" s="6"/>
      <c r="T509" s="6"/>
      <c r="U509" s="6"/>
      <c r="V509" s="6"/>
      <c r="W509" s="6"/>
      <c r="X509" s="6"/>
      <c r="Y509" s="6"/>
      <c r="Z509" s="6"/>
      <c r="AA509" s="6"/>
      <c r="AB509" s="6"/>
      <c r="AC509" s="6"/>
      <c r="AD509" s="6"/>
      <c r="AE509" s="6"/>
      <c r="AF509" s="6"/>
      <c r="AG509" s="6"/>
      <c r="AH509" s="6"/>
      <c r="AI509" s="6"/>
      <c r="AJ509" s="6"/>
      <c r="AK509" s="6"/>
      <c r="AL509" s="6"/>
      <c r="AM509" s="6"/>
      <c r="AN509" s="6"/>
      <c r="AO509" s="6"/>
      <c r="AP509" s="6"/>
      <c r="AQ509" s="6"/>
      <c r="AR509" s="6"/>
      <c r="AS509" s="6"/>
      <c r="AT509" s="6"/>
    </row>
    <row r="510" spans="1:46" s="46" customFormat="1" ht="25.5" x14ac:dyDescent="0.25">
      <c r="A510" s="6"/>
      <c r="B510" s="6"/>
      <c r="C510" s="6"/>
      <c r="D510" s="6"/>
      <c r="E510" s="61"/>
      <c r="F510" s="6"/>
      <c r="G510" s="6"/>
      <c r="H510" s="6"/>
      <c r="I510" s="6"/>
      <c r="J510" s="6"/>
      <c r="K510" s="6"/>
      <c r="L510" s="6"/>
      <c r="M510" s="6"/>
      <c r="N510" s="6"/>
      <c r="O510" s="6"/>
      <c r="P510" s="6"/>
      <c r="Q510" s="6"/>
      <c r="R510" s="6"/>
      <c r="S510" s="6"/>
      <c r="T510" s="6"/>
      <c r="U510" s="6"/>
      <c r="V510" s="6"/>
      <c r="W510" s="6"/>
      <c r="X510" s="6"/>
      <c r="Y510" s="6"/>
      <c r="Z510" s="6"/>
      <c r="AA510" s="6"/>
      <c r="AB510" s="6"/>
      <c r="AC510" s="6"/>
      <c r="AD510" s="6"/>
      <c r="AE510" s="6"/>
      <c r="AF510" s="6"/>
      <c r="AG510" s="6"/>
      <c r="AH510" s="6"/>
      <c r="AI510" s="6"/>
      <c r="AJ510" s="6"/>
      <c r="AK510" s="6"/>
      <c r="AL510" s="6"/>
      <c r="AM510" s="6"/>
      <c r="AN510" s="6"/>
      <c r="AO510" s="6"/>
      <c r="AP510" s="6"/>
      <c r="AQ510" s="6"/>
      <c r="AR510" s="6"/>
      <c r="AS510" s="6"/>
      <c r="AT510" s="6"/>
    </row>
    <row r="511" spans="1:46" s="46" customFormat="1" ht="25.5" x14ac:dyDescent="0.25">
      <c r="A511" s="6"/>
      <c r="B511" s="6"/>
      <c r="C511" s="6"/>
      <c r="D511" s="6"/>
      <c r="E511" s="61"/>
      <c r="F511" s="6"/>
      <c r="G511" s="6"/>
      <c r="H511" s="6"/>
      <c r="I511" s="6"/>
      <c r="J511" s="6"/>
      <c r="K511" s="6"/>
      <c r="L511" s="6"/>
      <c r="M511" s="6"/>
      <c r="N511" s="6"/>
      <c r="O511" s="6"/>
      <c r="P511" s="6"/>
      <c r="Q511" s="6"/>
      <c r="R511" s="6"/>
      <c r="S511" s="6"/>
      <c r="T511" s="6"/>
      <c r="U511" s="6"/>
      <c r="V511" s="6"/>
      <c r="W511" s="6"/>
      <c r="X511" s="6"/>
      <c r="Y511" s="6"/>
      <c r="Z511" s="6"/>
      <c r="AA511" s="6"/>
      <c r="AB511" s="6"/>
      <c r="AC511" s="6"/>
      <c r="AD511" s="6"/>
      <c r="AE511" s="6"/>
      <c r="AF511" s="6"/>
      <c r="AG511" s="6"/>
      <c r="AH511" s="6"/>
      <c r="AI511" s="6"/>
      <c r="AJ511" s="6"/>
      <c r="AK511" s="6"/>
      <c r="AL511" s="6"/>
      <c r="AM511" s="6"/>
      <c r="AN511" s="6"/>
      <c r="AO511" s="6"/>
      <c r="AP511" s="6"/>
      <c r="AQ511" s="6"/>
      <c r="AR511" s="6"/>
      <c r="AS511" s="6"/>
      <c r="AT511" s="6"/>
    </row>
    <row r="512" spans="1:46" s="46" customFormat="1" ht="25.5" x14ac:dyDescent="0.25">
      <c r="A512" s="6"/>
      <c r="B512" s="6"/>
      <c r="C512" s="6"/>
      <c r="D512" s="6"/>
      <c r="E512" s="61"/>
      <c r="F512" s="6"/>
      <c r="G512" s="6"/>
      <c r="H512" s="6"/>
      <c r="I512" s="6"/>
      <c r="J512" s="6"/>
      <c r="K512" s="6"/>
      <c r="L512" s="6"/>
      <c r="M512" s="6"/>
      <c r="N512" s="6"/>
      <c r="O512" s="6"/>
      <c r="P512" s="6"/>
      <c r="Q512" s="6"/>
      <c r="R512" s="6"/>
      <c r="S512" s="6"/>
      <c r="T512" s="6"/>
      <c r="U512" s="6"/>
      <c r="V512" s="6"/>
      <c r="W512" s="6"/>
      <c r="X512" s="6"/>
      <c r="Y512" s="6"/>
      <c r="Z512" s="6"/>
      <c r="AA512" s="6"/>
      <c r="AB512" s="6"/>
      <c r="AC512" s="6"/>
      <c r="AD512" s="6"/>
      <c r="AE512" s="6"/>
      <c r="AF512" s="6"/>
      <c r="AG512" s="6"/>
      <c r="AH512" s="6"/>
      <c r="AI512" s="6"/>
      <c r="AJ512" s="6"/>
      <c r="AK512" s="6"/>
      <c r="AL512" s="6"/>
      <c r="AM512" s="6"/>
      <c r="AN512" s="6"/>
      <c r="AO512" s="6"/>
      <c r="AP512" s="6"/>
      <c r="AQ512" s="6"/>
      <c r="AR512" s="6"/>
      <c r="AS512" s="6"/>
      <c r="AT512" s="6"/>
    </row>
    <row r="513" spans="1:46" s="46" customFormat="1" ht="25.5" x14ac:dyDescent="0.25">
      <c r="A513" s="6"/>
      <c r="B513" s="6"/>
      <c r="C513" s="6"/>
      <c r="D513" s="6"/>
      <c r="E513" s="61"/>
      <c r="F513" s="6"/>
      <c r="G513" s="6"/>
      <c r="H513" s="6"/>
      <c r="I513" s="6"/>
      <c r="J513" s="6"/>
      <c r="K513" s="6"/>
      <c r="L513" s="6"/>
      <c r="M513" s="6"/>
      <c r="N513" s="6"/>
      <c r="O513" s="6"/>
      <c r="P513" s="6"/>
      <c r="Q513" s="6"/>
      <c r="R513" s="6"/>
      <c r="S513" s="6"/>
      <c r="T513" s="6"/>
      <c r="U513" s="6"/>
      <c r="V513" s="6"/>
      <c r="W513" s="6"/>
      <c r="X513" s="6"/>
      <c r="Y513" s="6"/>
      <c r="Z513" s="6"/>
      <c r="AA513" s="6"/>
      <c r="AB513" s="6"/>
      <c r="AC513" s="6"/>
      <c r="AD513" s="6"/>
      <c r="AE513" s="6"/>
      <c r="AF513" s="6"/>
      <c r="AG513" s="6"/>
      <c r="AH513" s="6"/>
      <c r="AI513" s="6"/>
      <c r="AJ513" s="6"/>
      <c r="AK513" s="6"/>
      <c r="AL513" s="6"/>
      <c r="AM513" s="6"/>
      <c r="AN513" s="6"/>
      <c r="AO513" s="6"/>
      <c r="AP513" s="6"/>
      <c r="AQ513" s="6"/>
      <c r="AR513" s="6"/>
      <c r="AS513" s="6"/>
      <c r="AT513" s="6"/>
    </row>
    <row r="514" spans="1:46" s="46" customFormat="1" ht="25.5" x14ac:dyDescent="0.25">
      <c r="A514" s="6"/>
      <c r="B514" s="6"/>
      <c r="C514" s="6"/>
      <c r="D514" s="6"/>
      <c r="E514" s="61"/>
      <c r="F514" s="6"/>
      <c r="G514" s="6"/>
      <c r="H514" s="6"/>
      <c r="I514" s="6"/>
      <c r="J514" s="6"/>
      <c r="K514" s="6"/>
      <c r="L514" s="6"/>
      <c r="M514" s="6"/>
      <c r="N514" s="6"/>
      <c r="O514" s="6"/>
      <c r="P514" s="6"/>
      <c r="Q514" s="6"/>
      <c r="R514" s="6"/>
      <c r="S514" s="6"/>
      <c r="T514" s="6"/>
      <c r="U514" s="6"/>
      <c r="V514" s="6"/>
      <c r="W514" s="6"/>
      <c r="X514" s="6"/>
      <c r="Y514" s="6"/>
      <c r="Z514" s="6"/>
      <c r="AA514" s="6"/>
      <c r="AB514" s="6"/>
      <c r="AC514" s="6"/>
      <c r="AD514" s="6"/>
      <c r="AE514" s="6"/>
      <c r="AF514" s="6"/>
      <c r="AG514" s="6"/>
      <c r="AH514" s="6"/>
      <c r="AI514" s="6"/>
      <c r="AJ514" s="6"/>
      <c r="AK514" s="6"/>
      <c r="AL514" s="6"/>
      <c r="AM514" s="6"/>
      <c r="AN514" s="6"/>
      <c r="AO514" s="6"/>
      <c r="AP514" s="6"/>
      <c r="AQ514" s="6"/>
      <c r="AR514" s="6"/>
      <c r="AS514" s="6"/>
      <c r="AT514" s="6"/>
    </row>
    <row r="515" spans="1:46" s="46" customFormat="1" ht="25.5" x14ac:dyDescent="0.25">
      <c r="A515" s="6"/>
      <c r="B515" s="6"/>
      <c r="C515" s="6"/>
      <c r="D515" s="6"/>
      <c r="E515" s="61"/>
      <c r="F515" s="6"/>
      <c r="G515" s="6"/>
      <c r="H515" s="6"/>
      <c r="I515" s="6"/>
      <c r="J515" s="6"/>
      <c r="K515" s="6"/>
      <c r="L515" s="6"/>
      <c r="M515" s="6"/>
      <c r="N515" s="6"/>
      <c r="O515" s="6"/>
      <c r="P515" s="6"/>
      <c r="Q515" s="6"/>
      <c r="R515" s="6"/>
      <c r="S515" s="6"/>
      <c r="T515" s="6"/>
      <c r="U515" s="6"/>
      <c r="V515" s="6"/>
      <c r="W515" s="6"/>
      <c r="X515" s="6"/>
      <c r="Y515" s="6"/>
      <c r="Z515" s="6"/>
      <c r="AA515" s="6"/>
      <c r="AB515" s="6"/>
      <c r="AC515" s="6"/>
      <c r="AD515" s="6"/>
      <c r="AE515" s="6"/>
      <c r="AF515" s="6"/>
      <c r="AG515" s="6"/>
      <c r="AH515" s="6"/>
      <c r="AI515" s="6"/>
      <c r="AJ515" s="6"/>
      <c r="AK515" s="6"/>
      <c r="AL515" s="6"/>
      <c r="AM515" s="6"/>
      <c r="AN515" s="6"/>
      <c r="AO515" s="6"/>
      <c r="AP515" s="6"/>
      <c r="AQ515" s="6"/>
      <c r="AR515" s="6"/>
      <c r="AS515" s="6"/>
      <c r="AT515" s="6"/>
    </row>
    <row r="516" spans="1:46" s="46" customFormat="1" ht="25.5" x14ac:dyDescent="0.25">
      <c r="A516" s="6"/>
      <c r="B516" s="6"/>
      <c r="C516" s="6"/>
      <c r="D516" s="6"/>
      <c r="E516" s="61"/>
      <c r="F516" s="6"/>
      <c r="G516" s="6"/>
      <c r="H516" s="6"/>
      <c r="I516" s="6"/>
      <c r="J516" s="6"/>
      <c r="K516" s="6"/>
      <c r="L516" s="6"/>
      <c r="M516" s="6"/>
      <c r="N516" s="6"/>
      <c r="O516" s="6"/>
      <c r="P516" s="6"/>
      <c r="Q516" s="6"/>
      <c r="R516" s="6"/>
      <c r="S516" s="6"/>
      <c r="T516" s="6"/>
      <c r="U516" s="6"/>
      <c r="V516" s="6"/>
      <c r="W516" s="6"/>
      <c r="X516" s="6"/>
      <c r="Y516" s="6"/>
      <c r="Z516" s="6"/>
      <c r="AA516" s="6"/>
      <c r="AB516" s="6"/>
      <c r="AC516" s="6"/>
      <c r="AD516" s="6"/>
      <c r="AE516" s="6"/>
      <c r="AF516" s="6"/>
      <c r="AG516" s="6"/>
      <c r="AH516" s="6"/>
      <c r="AI516" s="6"/>
      <c r="AJ516" s="6"/>
      <c r="AK516" s="6"/>
      <c r="AL516" s="6"/>
      <c r="AM516" s="6"/>
      <c r="AN516" s="6"/>
      <c r="AO516" s="6"/>
      <c r="AP516" s="6"/>
      <c r="AQ516" s="6"/>
      <c r="AR516" s="6"/>
      <c r="AS516" s="6"/>
      <c r="AT516" s="6"/>
    </row>
    <row r="517" spans="1:46" s="46" customFormat="1" ht="25.5" x14ac:dyDescent="0.25">
      <c r="A517" s="6"/>
      <c r="B517" s="6"/>
      <c r="C517" s="6"/>
      <c r="D517" s="6"/>
      <c r="E517" s="61"/>
      <c r="F517" s="6"/>
      <c r="G517" s="6"/>
      <c r="H517" s="6"/>
      <c r="I517" s="6"/>
      <c r="J517" s="6"/>
      <c r="K517" s="6"/>
      <c r="L517" s="6"/>
      <c r="M517" s="6"/>
      <c r="N517" s="6"/>
      <c r="O517" s="6"/>
      <c r="P517" s="6"/>
      <c r="Q517" s="6"/>
      <c r="R517" s="6"/>
      <c r="S517" s="6"/>
      <c r="T517" s="6"/>
      <c r="U517" s="6"/>
      <c r="V517" s="6"/>
      <c r="W517" s="6"/>
      <c r="X517" s="6"/>
      <c r="Y517" s="6"/>
      <c r="Z517" s="6"/>
      <c r="AA517" s="6"/>
      <c r="AB517" s="6"/>
      <c r="AC517" s="6"/>
      <c r="AD517" s="6"/>
      <c r="AE517" s="6"/>
      <c r="AF517" s="6"/>
      <c r="AG517" s="6"/>
      <c r="AH517" s="6"/>
      <c r="AI517" s="6"/>
      <c r="AJ517" s="6"/>
      <c r="AK517" s="6"/>
      <c r="AL517" s="6"/>
      <c r="AM517" s="6"/>
      <c r="AN517" s="6"/>
      <c r="AO517" s="6"/>
      <c r="AP517" s="6"/>
      <c r="AQ517" s="6"/>
      <c r="AR517" s="6"/>
      <c r="AS517" s="6"/>
      <c r="AT517" s="6"/>
    </row>
    <row r="518" spans="1:46" s="46" customFormat="1" ht="25.5" x14ac:dyDescent="0.25">
      <c r="A518" s="6"/>
      <c r="B518" s="6"/>
      <c r="C518" s="6"/>
      <c r="D518" s="6"/>
      <c r="E518" s="61"/>
      <c r="F518" s="6"/>
      <c r="G518" s="6"/>
      <c r="H518" s="6"/>
      <c r="I518" s="6"/>
      <c r="J518" s="6"/>
      <c r="K518" s="6"/>
      <c r="L518" s="6"/>
      <c r="M518" s="6"/>
      <c r="N518" s="6"/>
      <c r="O518" s="6"/>
      <c r="P518" s="6"/>
      <c r="Q518" s="6"/>
      <c r="R518" s="6"/>
      <c r="S518" s="6"/>
      <c r="T518" s="6"/>
      <c r="U518" s="6"/>
      <c r="V518" s="6"/>
      <c r="W518" s="6"/>
      <c r="X518" s="6"/>
      <c r="Y518" s="6"/>
      <c r="Z518" s="6"/>
      <c r="AA518" s="6"/>
      <c r="AB518" s="6"/>
      <c r="AC518" s="6"/>
      <c r="AD518" s="6"/>
      <c r="AE518" s="6"/>
      <c r="AF518" s="6"/>
      <c r="AG518" s="6"/>
      <c r="AH518" s="6"/>
      <c r="AI518" s="6"/>
      <c r="AJ518" s="6"/>
      <c r="AK518" s="6"/>
      <c r="AL518" s="6"/>
      <c r="AM518" s="6"/>
      <c r="AN518" s="6"/>
      <c r="AO518" s="6"/>
      <c r="AP518" s="6"/>
      <c r="AQ518" s="6"/>
      <c r="AR518" s="6"/>
      <c r="AS518" s="6"/>
      <c r="AT518" s="6"/>
    </row>
    <row r="519" spans="1:46" s="46" customFormat="1" ht="25.5" x14ac:dyDescent="0.25">
      <c r="A519" s="6"/>
      <c r="B519" s="6"/>
      <c r="C519" s="6"/>
      <c r="D519" s="6"/>
      <c r="E519" s="61"/>
      <c r="F519" s="6"/>
      <c r="G519" s="6"/>
      <c r="H519" s="6"/>
      <c r="I519" s="6"/>
      <c r="J519" s="6"/>
      <c r="K519" s="6"/>
      <c r="L519" s="6"/>
      <c r="M519" s="6"/>
      <c r="N519" s="6"/>
      <c r="O519" s="6"/>
      <c r="P519" s="6"/>
      <c r="Q519" s="6"/>
      <c r="R519" s="6"/>
      <c r="S519" s="6"/>
      <c r="T519" s="6"/>
      <c r="U519" s="6"/>
      <c r="V519" s="6"/>
      <c r="W519" s="6"/>
      <c r="X519" s="6"/>
      <c r="Y519" s="6"/>
      <c r="Z519" s="6"/>
      <c r="AA519" s="6"/>
      <c r="AB519" s="6"/>
      <c r="AC519" s="6"/>
      <c r="AD519" s="6"/>
      <c r="AE519" s="6"/>
      <c r="AF519" s="6"/>
      <c r="AG519" s="6"/>
      <c r="AH519" s="6"/>
      <c r="AI519" s="6"/>
      <c r="AJ519" s="6"/>
      <c r="AK519" s="6"/>
      <c r="AL519" s="6"/>
      <c r="AM519" s="6"/>
      <c r="AN519" s="6"/>
      <c r="AO519" s="6"/>
      <c r="AP519" s="6"/>
      <c r="AQ519" s="6"/>
      <c r="AR519" s="6"/>
      <c r="AS519" s="6"/>
      <c r="AT519" s="6"/>
    </row>
    <row r="520" spans="1:46" s="46" customFormat="1" ht="25.5" x14ac:dyDescent="0.25">
      <c r="A520" s="6"/>
      <c r="B520" s="6"/>
      <c r="C520" s="6"/>
      <c r="D520" s="6"/>
      <c r="E520" s="61"/>
      <c r="F520" s="6"/>
      <c r="G520" s="6"/>
      <c r="H520" s="6"/>
      <c r="I520" s="6"/>
      <c r="J520" s="6"/>
      <c r="K520" s="6"/>
      <c r="L520" s="6"/>
      <c r="M520" s="6"/>
      <c r="N520" s="6"/>
      <c r="O520" s="6"/>
      <c r="P520" s="6"/>
      <c r="Q520" s="6"/>
      <c r="R520" s="6"/>
      <c r="S520" s="6"/>
      <c r="T520" s="6"/>
      <c r="U520" s="6"/>
      <c r="V520" s="6"/>
      <c r="W520" s="6"/>
      <c r="X520" s="6"/>
      <c r="Y520" s="6"/>
      <c r="Z520" s="6"/>
      <c r="AA520" s="6"/>
      <c r="AB520" s="6"/>
      <c r="AC520" s="6"/>
      <c r="AD520" s="6"/>
      <c r="AE520" s="6"/>
      <c r="AF520" s="6"/>
      <c r="AG520" s="6"/>
      <c r="AH520" s="6"/>
      <c r="AI520" s="6"/>
      <c r="AJ520" s="6"/>
      <c r="AK520" s="6"/>
      <c r="AL520" s="6"/>
      <c r="AM520" s="6"/>
      <c r="AN520" s="6"/>
      <c r="AO520" s="6"/>
      <c r="AP520" s="6"/>
      <c r="AQ520" s="6"/>
      <c r="AR520" s="6"/>
      <c r="AS520" s="6"/>
      <c r="AT520" s="6"/>
    </row>
    <row r="521" spans="1:46" s="46" customFormat="1" ht="25.5" x14ac:dyDescent="0.25">
      <c r="A521" s="6"/>
      <c r="B521" s="6"/>
      <c r="C521" s="6"/>
      <c r="D521" s="6"/>
      <c r="E521" s="61"/>
      <c r="F521" s="6"/>
      <c r="G521" s="6"/>
      <c r="H521" s="6"/>
      <c r="I521" s="6"/>
      <c r="J521" s="6"/>
      <c r="K521" s="6"/>
      <c r="L521" s="6"/>
      <c r="M521" s="6"/>
      <c r="N521" s="6"/>
      <c r="O521" s="6"/>
      <c r="P521" s="6"/>
      <c r="Q521" s="6"/>
      <c r="R521" s="6"/>
      <c r="S521" s="6"/>
      <c r="T521" s="6"/>
      <c r="U521" s="6"/>
      <c r="V521" s="6"/>
      <c r="W521" s="6"/>
      <c r="X521" s="6"/>
      <c r="Y521" s="6"/>
      <c r="Z521" s="6"/>
      <c r="AA521" s="6"/>
      <c r="AB521" s="6"/>
      <c r="AC521" s="6"/>
      <c r="AD521" s="6"/>
      <c r="AE521" s="6"/>
      <c r="AF521" s="6"/>
      <c r="AG521" s="6"/>
      <c r="AH521" s="6"/>
      <c r="AI521" s="6"/>
      <c r="AJ521" s="6"/>
      <c r="AK521" s="6"/>
      <c r="AL521" s="6"/>
      <c r="AM521" s="6"/>
      <c r="AN521" s="6"/>
      <c r="AO521" s="6"/>
      <c r="AP521" s="6"/>
      <c r="AQ521" s="6"/>
      <c r="AR521" s="6"/>
      <c r="AS521" s="6"/>
      <c r="AT521" s="6"/>
    </row>
    <row r="522" spans="1:46" s="46" customFormat="1" ht="25.5" x14ac:dyDescent="0.25">
      <c r="A522" s="6"/>
      <c r="B522" s="6"/>
      <c r="C522" s="6"/>
      <c r="D522" s="6"/>
      <c r="E522" s="61"/>
      <c r="F522" s="6"/>
      <c r="G522" s="6"/>
      <c r="H522" s="6"/>
      <c r="I522" s="6"/>
      <c r="J522" s="6"/>
      <c r="K522" s="6"/>
      <c r="L522" s="6"/>
      <c r="M522" s="6"/>
      <c r="N522" s="6"/>
      <c r="O522" s="6"/>
      <c r="P522" s="6"/>
      <c r="Q522" s="6"/>
      <c r="R522" s="6"/>
      <c r="S522" s="6"/>
      <c r="T522" s="6"/>
      <c r="U522" s="6"/>
      <c r="V522" s="6"/>
      <c r="W522" s="6"/>
      <c r="X522" s="6"/>
      <c r="Y522" s="6"/>
      <c r="Z522" s="6"/>
      <c r="AA522" s="6"/>
      <c r="AB522" s="6"/>
      <c r="AC522" s="6"/>
      <c r="AD522" s="6"/>
      <c r="AE522" s="6"/>
      <c r="AF522" s="6"/>
      <c r="AG522" s="6"/>
      <c r="AH522" s="6"/>
      <c r="AI522" s="6"/>
      <c r="AJ522" s="6"/>
      <c r="AK522" s="6"/>
      <c r="AL522" s="6"/>
      <c r="AM522" s="6"/>
      <c r="AN522" s="6"/>
      <c r="AO522" s="6"/>
      <c r="AP522" s="6"/>
      <c r="AQ522" s="6"/>
      <c r="AR522" s="6"/>
      <c r="AS522" s="6"/>
      <c r="AT522" s="6"/>
    </row>
    <row r="523" spans="1:46" s="46" customFormat="1" ht="25.5" x14ac:dyDescent="0.25">
      <c r="A523" s="6"/>
      <c r="B523" s="6"/>
      <c r="C523" s="6"/>
      <c r="D523" s="6"/>
      <c r="E523" s="61"/>
      <c r="F523" s="6"/>
      <c r="G523" s="6"/>
      <c r="H523" s="6"/>
      <c r="I523" s="6"/>
      <c r="J523" s="6"/>
      <c r="K523" s="6"/>
      <c r="L523" s="6"/>
      <c r="M523" s="6"/>
      <c r="N523" s="6"/>
      <c r="O523" s="6"/>
      <c r="P523" s="6"/>
      <c r="Q523" s="6"/>
      <c r="R523" s="6"/>
      <c r="S523" s="6"/>
      <c r="T523" s="6"/>
      <c r="U523" s="6"/>
      <c r="V523" s="6"/>
      <c r="W523" s="6"/>
      <c r="X523" s="6"/>
      <c r="Y523" s="6"/>
      <c r="Z523" s="6"/>
      <c r="AA523" s="6"/>
      <c r="AB523" s="6"/>
      <c r="AC523" s="6"/>
      <c r="AD523" s="6"/>
      <c r="AE523" s="6"/>
      <c r="AF523" s="6"/>
      <c r="AG523" s="6"/>
      <c r="AH523" s="6"/>
      <c r="AI523" s="6"/>
      <c r="AJ523" s="6"/>
      <c r="AK523" s="6"/>
      <c r="AL523" s="6"/>
      <c r="AM523" s="6"/>
      <c r="AN523" s="6"/>
      <c r="AO523" s="6"/>
      <c r="AP523" s="6"/>
      <c r="AQ523" s="6"/>
      <c r="AR523" s="6"/>
      <c r="AS523" s="6"/>
      <c r="AT523" s="6"/>
    </row>
    <row r="524" spans="1:46" s="46" customFormat="1" ht="25.5" x14ac:dyDescent="0.25">
      <c r="A524" s="6"/>
      <c r="B524" s="6"/>
      <c r="C524" s="6"/>
      <c r="D524" s="6"/>
      <c r="E524" s="61"/>
      <c r="F524" s="6"/>
      <c r="G524" s="6"/>
      <c r="H524" s="6"/>
      <c r="I524" s="6"/>
      <c r="J524" s="6"/>
      <c r="K524" s="6"/>
      <c r="L524" s="6"/>
      <c r="M524" s="6"/>
      <c r="N524" s="6"/>
      <c r="O524" s="6"/>
      <c r="P524" s="6"/>
      <c r="Q524" s="6"/>
      <c r="R524" s="6"/>
      <c r="S524" s="6"/>
      <c r="T524" s="6"/>
      <c r="U524" s="6"/>
      <c r="V524" s="6"/>
      <c r="W524" s="6"/>
      <c r="X524" s="6"/>
      <c r="Y524" s="6"/>
      <c r="Z524" s="6"/>
      <c r="AA524" s="6"/>
      <c r="AB524" s="6"/>
      <c r="AC524" s="6"/>
      <c r="AD524" s="6"/>
      <c r="AE524" s="6"/>
      <c r="AF524" s="6"/>
      <c r="AG524" s="6"/>
      <c r="AH524" s="6"/>
      <c r="AI524" s="6"/>
      <c r="AJ524" s="6"/>
      <c r="AK524" s="6"/>
      <c r="AL524" s="6"/>
      <c r="AM524" s="6"/>
      <c r="AN524" s="6"/>
      <c r="AO524" s="6"/>
      <c r="AP524" s="6"/>
      <c r="AQ524" s="6"/>
      <c r="AR524" s="6"/>
      <c r="AS524" s="6"/>
      <c r="AT524" s="6"/>
    </row>
    <row r="525" spans="1:46" s="46" customFormat="1" ht="25.5" x14ac:dyDescent="0.25">
      <c r="A525" s="6"/>
      <c r="B525" s="6"/>
      <c r="C525" s="6"/>
      <c r="D525" s="6"/>
      <c r="E525" s="61"/>
      <c r="F525" s="6"/>
      <c r="G525" s="6"/>
      <c r="H525" s="6"/>
      <c r="I525" s="6"/>
      <c r="J525" s="6"/>
      <c r="K525" s="6"/>
      <c r="L525" s="6"/>
      <c r="M525" s="6"/>
      <c r="N525" s="6"/>
      <c r="O525" s="6"/>
      <c r="P525" s="6"/>
      <c r="Q525" s="6"/>
      <c r="R525" s="6"/>
      <c r="S525" s="6"/>
      <c r="T525" s="6"/>
      <c r="U525" s="6"/>
      <c r="V525" s="6"/>
      <c r="W525" s="6"/>
      <c r="X525" s="6"/>
      <c r="Y525" s="6"/>
      <c r="Z525" s="6"/>
      <c r="AA525" s="6"/>
      <c r="AB525" s="6"/>
      <c r="AC525" s="6"/>
      <c r="AD525" s="6"/>
      <c r="AE525" s="6"/>
      <c r="AF525" s="6"/>
      <c r="AG525" s="6"/>
      <c r="AH525" s="6"/>
      <c r="AI525" s="6"/>
      <c r="AJ525" s="6"/>
      <c r="AK525" s="6"/>
      <c r="AL525" s="6"/>
      <c r="AM525" s="6"/>
      <c r="AN525" s="6"/>
      <c r="AO525" s="6"/>
      <c r="AP525" s="6"/>
      <c r="AQ525" s="6"/>
      <c r="AR525" s="6"/>
      <c r="AS525" s="6"/>
      <c r="AT525" s="6"/>
    </row>
    <row r="526" spans="1:46" s="46" customFormat="1" ht="25.5" x14ac:dyDescent="0.25">
      <c r="A526" s="6"/>
      <c r="B526" s="6"/>
      <c r="C526" s="6"/>
      <c r="D526" s="6"/>
      <c r="E526" s="61"/>
      <c r="F526" s="6"/>
      <c r="G526" s="6"/>
      <c r="H526" s="6"/>
      <c r="I526" s="6"/>
      <c r="J526" s="6"/>
      <c r="K526" s="6"/>
      <c r="L526" s="6"/>
      <c r="M526" s="6"/>
      <c r="N526" s="6"/>
      <c r="O526" s="6"/>
      <c r="P526" s="6"/>
      <c r="Q526" s="6"/>
      <c r="R526" s="6"/>
      <c r="S526" s="6"/>
      <c r="T526" s="6"/>
      <c r="U526" s="6"/>
      <c r="V526" s="6"/>
      <c r="W526" s="6"/>
      <c r="X526" s="6"/>
      <c r="Y526" s="6"/>
      <c r="Z526" s="6"/>
      <c r="AA526" s="6"/>
      <c r="AB526" s="6"/>
      <c r="AC526" s="6"/>
      <c r="AD526" s="6"/>
      <c r="AE526" s="6"/>
      <c r="AF526" s="6"/>
      <c r="AG526" s="6"/>
      <c r="AH526" s="6"/>
      <c r="AI526" s="6"/>
      <c r="AJ526" s="6"/>
      <c r="AK526" s="6"/>
      <c r="AL526" s="6"/>
      <c r="AM526" s="6"/>
      <c r="AN526" s="6"/>
      <c r="AO526" s="6"/>
      <c r="AP526" s="6"/>
      <c r="AQ526" s="6"/>
      <c r="AR526" s="6"/>
      <c r="AS526" s="6"/>
      <c r="AT526" s="6"/>
    </row>
    <row r="527" spans="1:46" s="46" customFormat="1" ht="25.5" x14ac:dyDescent="0.25">
      <c r="A527" s="6"/>
      <c r="B527" s="6"/>
      <c r="C527" s="6"/>
      <c r="D527" s="6"/>
      <c r="E527" s="61"/>
      <c r="F527" s="6"/>
      <c r="G527" s="6"/>
      <c r="H527" s="6"/>
      <c r="I527" s="6"/>
      <c r="J527" s="6"/>
      <c r="K527" s="6"/>
      <c r="L527" s="6"/>
      <c r="M527" s="6"/>
      <c r="N527" s="6"/>
      <c r="O527" s="6"/>
      <c r="P527" s="6"/>
      <c r="Q527" s="6"/>
      <c r="R527" s="6"/>
      <c r="S527" s="6"/>
      <c r="T527" s="6"/>
      <c r="U527" s="6"/>
      <c r="V527" s="6"/>
      <c r="W527" s="6"/>
      <c r="X527" s="6"/>
      <c r="Y527" s="6"/>
      <c r="Z527" s="6"/>
      <c r="AA527" s="6"/>
      <c r="AB527" s="6"/>
      <c r="AC527" s="6"/>
      <c r="AD527" s="6"/>
      <c r="AE527" s="6"/>
      <c r="AF527" s="6"/>
      <c r="AG527" s="6"/>
      <c r="AH527" s="6"/>
      <c r="AI527" s="6"/>
      <c r="AJ527" s="6"/>
      <c r="AK527" s="6"/>
      <c r="AL527" s="6"/>
      <c r="AM527" s="6"/>
      <c r="AN527" s="6"/>
      <c r="AO527" s="6"/>
      <c r="AP527" s="6"/>
      <c r="AQ527" s="6"/>
      <c r="AR527" s="6"/>
      <c r="AS527" s="6"/>
      <c r="AT527" s="6"/>
    </row>
    <row r="528" spans="1:46" s="46" customFormat="1" ht="25.5" x14ac:dyDescent="0.25">
      <c r="A528" s="6"/>
      <c r="B528" s="6"/>
      <c r="C528" s="6"/>
      <c r="D528" s="6"/>
      <c r="E528" s="61"/>
      <c r="F528" s="6"/>
      <c r="G528" s="6"/>
      <c r="H528" s="6"/>
      <c r="I528" s="6"/>
      <c r="J528" s="6"/>
      <c r="K528" s="6"/>
      <c r="L528" s="6"/>
      <c r="M528" s="6"/>
      <c r="N528" s="6"/>
      <c r="O528" s="6"/>
      <c r="P528" s="6"/>
      <c r="Q528" s="6"/>
      <c r="R528" s="6"/>
      <c r="S528" s="6"/>
      <c r="T528" s="6"/>
      <c r="U528" s="6"/>
      <c r="V528" s="6"/>
      <c r="W528" s="6"/>
      <c r="X528" s="6"/>
      <c r="Y528" s="6"/>
      <c r="Z528" s="6"/>
      <c r="AA528" s="6"/>
      <c r="AB528" s="6"/>
      <c r="AC528" s="6"/>
      <c r="AD528" s="6"/>
      <c r="AE528" s="6"/>
      <c r="AF528" s="6"/>
      <c r="AG528" s="6"/>
      <c r="AH528" s="6"/>
      <c r="AI528" s="6"/>
      <c r="AJ528" s="6"/>
      <c r="AK528" s="6"/>
      <c r="AL528" s="6"/>
      <c r="AM528" s="6"/>
      <c r="AN528" s="6"/>
      <c r="AO528" s="6"/>
      <c r="AP528" s="6"/>
      <c r="AQ528" s="6"/>
      <c r="AR528" s="6"/>
      <c r="AS528" s="6"/>
      <c r="AT528" s="6"/>
    </row>
    <row r="529" spans="1:46" s="46" customFormat="1" ht="25.5" x14ac:dyDescent="0.25">
      <c r="A529" s="6"/>
      <c r="B529" s="6"/>
      <c r="C529" s="6"/>
      <c r="D529" s="6"/>
      <c r="E529" s="61"/>
      <c r="F529" s="6"/>
      <c r="G529" s="6"/>
      <c r="H529" s="6"/>
      <c r="I529" s="6"/>
      <c r="J529" s="6"/>
      <c r="K529" s="6"/>
      <c r="L529" s="6"/>
      <c r="M529" s="6"/>
      <c r="N529" s="6"/>
      <c r="O529" s="6"/>
      <c r="P529" s="6"/>
      <c r="Q529" s="6"/>
      <c r="R529" s="6"/>
      <c r="S529" s="6"/>
      <c r="T529" s="6"/>
      <c r="U529" s="6"/>
      <c r="V529" s="6"/>
      <c r="W529" s="6"/>
      <c r="X529" s="6"/>
      <c r="Y529" s="6"/>
      <c r="Z529" s="6"/>
      <c r="AA529" s="6"/>
      <c r="AB529" s="6"/>
      <c r="AC529" s="6"/>
      <c r="AD529" s="6"/>
      <c r="AE529" s="6"/>
      <c r="AF529" s="6"/>
      <c r="AG529" s="6"/>
      <c r="AH529" s="6"/>
      <c r="AI529" s="6"/>
      <c r="AJ529" s="6"/>
      <c r="AK529" s="6"/>
      <c r="AL529" s="6"/>
      <c r="AM529" s="6"/>
      <c r="AN529" s="6"/>
      <c r="AO529" s="6"/>
      <c r="AP529" s="6"/>
      <c r="AQ529" s="6"/>
      <c r="AR529" s="6"/>
      <c r="AS529" s="6"/>
      <c r="AT529" s="6"/>
    </row>
    <row r="530" spans="1:46" s="46" customFormat="1" ht="25.5" x14ac:dyDescent="0.25">
      <c r="A530" s="6"/>
      <c r="B530" s="6"/>
      <c r="C530" s="6"/>
      <c r="D530" s="6"/>
      <c r="E530" s="61"/>
      <c r="F530" s="6"/>
      <c r="G530" s="6"/>
      <c r="H530" s="6"/>
      <c r="I530" s="6"/>
      <c r="J530" s="6"/>
      <c r="K530" s="6"/>
      <c r="L530" s="6"/>
      <c r="M530" s="6"/>
      <c r="N530" s="6"/>
      <c r="O530" s="6"/>
      <c r="P530" s="6"/>
      <c r="Q530" s="6"/>
      <c r="R530" s="6"/>
      <c r="S530" s="6"/>
      <c r="T530" s="6"/>
      <c r="U530" s="6"/>
      <c r="V530" s="6"/>
      <c r="W530" s="6"/>
      <c r="X530" s="6"/>
      <c r="Y530" s="6"/>
      <c r="Z530" s="6"/>
      <c r="AA530" s="6"/>
      <c r="AB530" s="6"/>
      <c r="AC530" s="6"/>
      <c r="AD530" s="6"/>
      <c r="AE530" s="6"/>
      <c r="AF530" s="6"/>
      <c r="AG530" s="6"/>
      <c r="AH530" s="6"/>
      <c r="AI530" s="6"/>
      <c r="AJ530" s="6"/>
      <c r="AK530" s="6"/>
      <c r="AL530" s="6"/>
      <c r="AM530" s="6"/>
      <c r="AN530" s="6"/>
      <c r="AO530" s="6"/>
      <c r="AP530" s="6"/>
      <c r="AQ530" s="6"/>
      <c r="AR530" s="6"/>
      <c r="AS530" s="6"/>
      <c r="AT530" s="6"/>
    </row>
    <row r="531" spans="1:46" s="46" customFormat="1" ht="25.5" x14ac:dyDescent="0.25">
      <c r="A531" s="6"/>
      <c r="B531" s="6"/>
      <c r="C531" s="6"/>
      <c r="D531" s="6"/>
      <c r="E531" s="61"/>
      <c r="F531" s="6"/>
      <c r="G531" s="6"/>
      <c r="H531" s="6"/>
      <c r="I531" s="6"/>
      <c r="J531" s="6"/>
      <c r="K531" s="6"/>
      <c r="L531" s="6"/>
      <c r="M531" s="6"/>
      <c r="N531" s="6"/>
      <c r="O531" s="6"/>
      <c r="P531" s="6"/>
      <c r="Q531" s="6"/>
      <c r="R531" s="6"/>
      <c r="S531" s="6"/>
      <c r="T531" s="6"/>
      <c r="U531" s="6"/>
      <c r="V531" s="6"/>
      <c r="W531" s="6"/>
      <c r="X531" s="6"/>
      <c r="Y531" s="6"/>
      <c r="Z531" s="6"/>
      <c r="AA531" s="6"/>
      <c r="AB531" s="6"/>
      <c r="AC531" s="6"/>
      <c r="AD531" s="6"/>
      <c r="AE531" s="6"/>
      <c r="AF531" s="6"/>
      <c r="AG531" s="6"/>
      <c r="AH531" s="6"/>
      <c r="AI531" s="6"/>
      <c r="AJ531" s="6"/>
      <c r="AK531" s="6"/>
      <c r="AL531" s="6"/>
      <c r="AM531" s="6"/>
      <c r="AN531" s="6"/>
      <c r="AO531" s="6"/>
      <c r="AP531" s="6"/>
      <c r="AQ531" s="6"/>
      <c r="AR531" s="6"/>
      <c r="AS531" s="6"/>
      <c r="AT531" s="6"/>
    </row>
    <row r="532" spans="1:46" s="46" customFormat="1" ht="25.5" x14ac:dyDescent="0.25">
      <c r="A532" s="6"/>
      <c r="B532" s="6"/>
      <c r="C532" s="6"/>
      <c r="D532" s="6"/>
      <c r="E532" s="61"/>
      <c r="F532" s="6"/>
      <c r="G532" s="6"/>
      <c r="H532" s="6"/>
      <c r="I532" s="6"/>
      <c r="J532" s="6"/>
      <c r="K532" s="6"/>
      <c r="L532" s="6"/>
      <c r="M532" s="6"/>
      <c r="N532" s="6"/>
      <c r="O532" s="6"/>
      <c r="P532" s="6"/>
      <c r="Q532" s="6"/>
      <c r="R532" s="6"/>
      <c r="S532" s="6"/>
      <c r="T532" s="6"/>
      <c r="U532" s="6"/>
      <c r="V532" s="6"/>
      <c r="W532" s="6"/>
      <c r="X532" s="6"/>
      <c r="Y532" s="6"/>
      <c r="Z532" s="6"/>
      <c r="AA532" s="6"/>
      <c r="AB532" s="6"/>
      <c r="AC532" s="6"/>
      <c r="AD532" s="6"/>
      <c r="AE532" s="6"/>
      <c r="AF532" s="6"/>
      <c r="AG532" s="6"/>
      <c r="AH532" s="6"/>
      <c r="AI532" s="6"/>
      <c r="AJ532" s="6"/>
      <c r="AK532" s="6"/>
      <c r="AL532" s="6"/>
      <c r="AM532" s="6"/>
      <c r="AN532" s="6"/>
      <c r="AO532" s="6"/>
      <c r="AP532" s="6"/>
      <c r="AQ532" s="6"/>
      <c r="AR532" s="6"/>
      <c r="AS532" s="6"/>
      <c r="AT532" s="6"/>
    </row>
    <row r="533" spans="1:46" s="46" customFormat="1" ht="25.5" x14ac:dyDescent="0.25">
      <c r="A533" s="6"/>
      <c r="B533" s="6"/>
      <c r="C533" s="6"/>
      <c r="D533" s="6"/>
      <c r="E533" s="61"/>
      <c r="F533" s="6"/>
      <c r="G533" s="6"/>
      <c r="H533" s="6"/>
      <c r="I533" s="6"/>
      <c r="J533" s="6"/>
      <c r="K533" s="6"/>
      <c r="L533" s="6"/>
      <c r="M533" s="6"/>
      <c r="N533" s="6"/>
      <c r="O533" s="6"/>
      <c r="P533" s="6"/>
      <c r="Q533" s="6"/>
      <c r="R533" s="6"/>
      <c r="S533" s="6"/>
      <c r="T533" s="6"/>
      <c r="U533" s="6"/>
      <c r="V533" s="6"/>
      <c r="W533" s="6"/>
      <c r="X533" s="6"/>
      <c r="Y533" s="6"/>
      <c r="Z533" s="6"/>
      <c r="AA533" s="6"/>
      <c r="AB533" s="6"/>
      <c r="AC533" s="6"/>
      <c r="AD533" s="6"/>
      <c r="AE533" s="6"/>
      <c r="AF533" s="6"/>
      <c r="AG533" s="6"/>
      <c r="AH533" s="6"/>
      <c r="AI533" s="6"/>
      <c r="AJ533" s="6"/>
      <c r="AK533" s="6"/>
      <c r="AL533" s="6"/>
      <c r="AM533" s="6"/>
      <c r="AN533" s="6"/>
      <c r="AO533" s="6"/>
      <c r="AP533" s="6"/>
      <c r="AQ533" s="6"/>
      <c r="AR533" s="6"/>
      <c r="AS533" s="6"/>
      <c r="AT533" s="6"/>
    </row>
    <row r="534" spans="1:46" s="46" customFormat="1" ht="25.5" x14ac:dyDescent="0.25">
      <c r="A534" s="6"/>
      <c r="B534" s="6"/>
      <c r="C534" s="6"/>
      <c r="D534" s="6"/>
      <c r="E534" s="61"/>
      <c r="F534" s="6"/>
      <c r="G534" s="6"/>
      <c r="H534" s="6"/>
      <c r="I534" s="6"/>
      <c r="J534" s="6"/>
      <c r="K534" s="6"/>
      <c r="L534" s="6"/>
      <c r="M534" s="6"/>
      <c r="N534" s="6"/>
      <c r="O534" s="6"/>
      <c r="P534" s="6"/>
      <c r="Q534" s="6"/>
      <c r="R534" s="6"/>
      <c r="S534" s="6"/>
      <c r="T534" s="6"/>
      <c r="U534" s="6"/>
      <c r="V534" s="6"/>
      <c r="W534" s="6"/>
      <c r="X534" s="6"/>
      <c r="Y534" s="6"/>
      <c r="Z534" s="6"/>
      <c r="AA534" s="6"/>
      <c r="AB534" s="6"/>
      <c r="AC534" s="6"/>
      <c r="AD534" s="6"/>
      <c r="AE534" s="6"/>
      <c r="AF534" s="6"/>
      <c r="AG534" s="6"/>
      <c r="AH534" s="6"/>
      <c r="AI534" s="6"/>
      <c r="AJ534" s="6"/>
      <c r="AK534" s="6"/>
      <c r="AL534" s="6"/>
      <c r="AM534" s="6"/>
      <c r="AN534" s="6"/>
      <c r="AO534" s="6"/>
      <c r="AP534" s="6"/>
      <c r="AQ534" s="6"/>
      <c r="AR534" s="6"/>
      <c r="AS534" s="6"/>
      <c r="AT534" s="6"/>
    </row>
    <row r="535" spans="1:46" s="46" customFormat="1" ht="25.5" x14ac:dyDescent="0.25">
      <c r="A535" s="6"/>
      <c r="B535" s="6"/>
      <c r="C535" s="6"/>
      <c r="D535" s="6"/>
      <c r="E535" s="61"/>
      <c r="F535" s="6"/>
      <c r="G535" s="6"/>
      <c r="H535" s="6"/>
      <c r="I535" s="6"/>
      <c r="J535" s="6"/>
      <c r="K535" s="6"/>
      <c r="L535" s="6"/>
      <c r="M535" s="6"/>
      <c r="N535" s="6"/>
      <c r="O535" s="6"/>
      <c r="P535" s="6"/>
      <c r="Q535" s="6"/>
      <c r="R535" s="6"/>
      <c r="S535" s="6"/>
      <c r="T535" s="6"/>
      <c r="U535" s="6"/>
      <c r="V535" s="6"/>
      <c r="W535" s="6"/>
      <c r="X535" s="6"/>
      <c r="Y535" s="6"/>
      <c r="Z535" s="6"/>
      <c r="AA535" s="6"/>
      <c r="AB535" s="6"/>
      <c r="AC535" s="6"/>
      <c r="AD535" s="6"/>
      <c r="AE535" s="6"/>
      <c r="AF535" s="6"/>
      <c r="AG535" s="6"/>
      <c r="AH535" s="6"/>
      <c r="AI535" s="6"/>
      <c r="AJ535" s="6"/>
      <c r="AK535" s="6"/>
      <c r="AL535" s="6"/>
      <c r="AM535" s="6"/>
      <c r="AN535" s="6"/>
      <c r="AO535" s="6"/>
      <c r="AP535" s="6"/>
      <c r="AQ535" s="6"/>
      <c r="AR535" s="6"/>
      <c r="AS535" s="6"/>
      <c r="AT535" s="6"/>
    </row>
    <row r="536" spans="1:46" s="46" customFormat="1" ht="25.5" x14ac:dyDescent="0.25">
      <c r="A536" s="6"/>
      <c r="B536" s="6"/>
      <c r="C536" s="6"/>
      <c r="D536" s="6"/>
      <c r="E536" s="61"/>
      <c r="F536" s="6"/>
      <c r="G536" s="6"/>
      <c r="H536" s="6"/>
      <c r="I536" s="6"/>
      <c r="J536" s="6"/>
      <c r="K536" s="6"/>
      <c r="L536" s="6"/>
      <c r="M536" s="6"/>
      <c r="N536" s="6"/>
      <c r="O536" s="6"/>
      <c r="P536" s="6"/>
      <c r="Q536" s="6"/>
      <c r="R536" s="6"/>
      <c r="S536" s="6"/>
      <c r="T536" s="6"/>
      <c r="U536" s="6"/>
      <c r="V536" s="6"/>
      <c r="W536" s="6"/>
      <c r="X536" s="6"/>
      <c r="Y536" s="6"/>
      <c r="Z536" s="6"/>
      <c r="AA536" s="6"/>
      <c r="AB536" s="6"/>
      <c r="AC536" s="6"/>
      <c r="AD536" s="6"/>
      <c r="AE536" s="6"/>
      <c r="AF536" s="6"/>
      <c r="AG536" s="6"/>
      <c r="AH536" s="6"/>
      <c r="AI536" s="6"/>
      <c r="AJ536" s="6"/>
      <c r="AK536" s="6"/>
      <c r="AL536" s="6"/>
      <c r="AM536" s="6"/>
      <c r="AN536" s="6"/>
      <c r="AO536" s="6"/>
      <c r="AP536" s="6"/>
      <c r="AQ536" s="6"/>
      <c r="AR536" s="6"/>
      <c r="AS536" s="6"/>
      <c r="AT536" s="6"/>
    </row>
    <row r="537" spans="1:46" s="46" customFormat="1" ht="25.5" x14ac:dyDescent="0.25">
      <c r="A537" s="6"/>
      <c r="B537" s="6"/>
      <c r="C537" s="6"/>
      <c r="D537" s="6"/>
      <c r="E537" s="61"/>
      <c r="F537" s="6"/>
      <c r="G537" s="6"/>
      <c r="H537" s="6"/>
      <c r="I537" s="6"/>
      <c r="J537" s="6"/>
      <c r="K537" s="6"/>
      <c r="L537" s="6"/>
      <c r="M537" s="6"/>
      <c r="N537" s="6"/>
      <c r="O537" s="6"/>
      <c r="P537" s="6"/>
      <c r="Q537" s="6"/>
      <c r="R537" s="6"/>
      <c r="S537" s="6"/>
      <c r="T537" s="6"/>
      <c r="U537" s="6"/>
      <c r="V537" s="6"/>
      <c r="W537" s="6"/>
      <c r="X537" s="6"/>
      <c r="Y537" s="6"/>
      <c r="Z537" s="6"/>
      <c r="AA537" s="6"/>
      <c r="AB537" s="6"/>
      <c r="AC537" s="6"/>
      <c r="AD537" s="6"/>
      <c r="AE537" s="6"/>
      <c r="AF537" s="6"/>
      <c r="AG537" s="6"/>
      <c r="AH537" s="6"/>
      <c r="AI537" s="6"/>
      <c r="AJ537" s="6"/>
      <c r="AK537" s="6"/>
      <c r="AL537" s="6"/>
      <c r="AM537" s="6"/>
      <c r="AN537" s="6"/>
      <c r="AO537" s="6"/>
      <c r="AP537" s="6"/>
      <c r="AQ537" s="6"/>
      <c r="AR537" s="6"/>
      <c r="AS537" s="6"/>
      <c r="AT537" s="6"/>
    </row>
    <row r="538" spans="1:46" s="46" customFormat="1" ht="25.5" x14ac:dyDescent="0.25">
      <c r="A538" s="6"/>
      <c r="B538" s="6"/>
      <c r="C538" s="6"/>
      <c r="D538" s="6"/>
      <c r="E538" s="61"/>
      <c r="F538" s="6"/>
      <c r="G538" s="6"/>
      <c r="H538" s="6"/>
      <c r="I538" s="6"/>
      <c r="J538" s="6"/>
      <c r="K538" s="6"/>
      <c r="L538" s="6"/>
      <c r="M538" s="6"/>
      <c r="N538" s="6"/>
      <c r="O538" s="6"/>
      <c r="P538" s="6"/>
      <c r="Q538" s="6"/>
      <c r="R538" s="6"/>
      <c r="S538" s="6"/>
      <c r="T538" s="6"/>
      <c r="U538" s="6"/>
      <c r="V538" s="6"/>
      <c r="W538" s="6"/>
      <c r="X538" s="6"/>
      <c r="Y538" s="6"/>
      <c r="Z538" s="6"/>
      <c r="AA538" s="6"/>
      <c r="AB538" s="6"/>
      <c r="AC538" s="6"/>
      <c r="AD538" s="6"/>
      <c r="AE538" s="6"/>
      <c r="AF538" s="6"/>
      <c r="AG538" s="6"/>
      <c r="AH538" s="6"/>
      <c r="AI538" s="6"/>
      <c r="AJ538" s="6"/>
      <c r="AK538" s="6"/>
      <c r="AL538" s="6"/>
      <c r="AM538" s="6"/>
      <c r="AN538" s="6"/>
      <c r="AO538" s="6"/>
      <c r="AP538" s="6"/>
      <c r="AQ538" s="6"/>
      <c r="AR538" s="6"/>
      <c r="AS538" s="6"/>
      <c r="AT538" s="6"/>
    </row>
    <row r="539" spans="1:46" s="46" customFormat="1" ht="25.5" x14ac:dyDescent="0.25">
      <c r="A539" s="6"/>
      <c r="B539" s="6"/>
      <c r="C539" s="6"/>
      <c r="D539" s="6"/>
      <c r="E539" s="61"/>
      <c r="F539" s="6"/>
      <c r="G539" s="6"/>
      <c r="H539" s="6"/>
      <c r="I539" s="6"/>
      <c r="J539" s="6"/>
      <c r="K539" s="6"/>
      <c r="L539" s="6"/>
      <c r="M539" s="6"/>
      <c r="N539" s="6"/>
      <c r="O539" s="6"/>
      <c r="P539" s="6"/>
      <c r="Q539" s="6"/>
      <c r="R539" s="6"/>
      <c r="S539" s="6"/>
      <c r="T539" s="6"/>
      <c r="U539" s="6"/>
      <c r="V539" s="6"/>
      <c r="W539" s="6"/>
      <c r="X539" s="6"/>
      <c r="Y539" s="6"/>
      <c r="Z539" s="6"/>
      <c r="AA539" s="6"/>
      <c r="AB539" s="6"/>
      <c r="AC539" s="6"/>
      <c r="AD539" s="6"/>
      <c r="AE539" s="6"/>
      <c r="AF539" s="6"/>
      <c r="AG539" s="6"/>
      <c r="AH539" s="6"/>
      <c r="AI539" s="6"/>
      <c r="AJ539" s="6"/>
      <c r="AK539" s="6"/>
      <c r="AL539" s="6"/>
      <c r="AM539" s="6"/>
      <c r="AN539" s="6"/>
      <c r="AO539" s="6"/>
      <c r="AP539" s="6"/>
      <c r="AQ539" s="6"/>
      <c r="AR539" s="6"/>
      <c r="AS539" s="6"/>
      <c r="AT539" s="6"/>
    </row>
    <row r="540" spans="1:46" s="46" customFormat="1" ht="25.5" x14ac:dyDescent="0.25">
      <c r="A540" s="6"/>
      <c r="B540" s="6"/>
      <c r="C540" s="6"/>
      <c r="D540" s="6"/>
      <c r="E540" s="61"/>
      <c r="F540" s="6"/>
      <c r="G540" s="6"/>
      <c r="H540" s="6"/>
      <c r="I540" s="6"/>
      <c r="J540" s="6"/>
      <c r="K540" s="6"/>
      <c r="L540" s="6"/>
      <c r="M540" s="6"/>
      <c r="N540" s="6"/>
      <c r="O540" s="6"/>
      <c r="P540" s="6"/>
      <c r="Q540" s="6"/>
      <c r="R540" s="6"/>
      <c r="S540" s="6"/>
      <c r="T540" s="6"/>
      <c r="U540" s="6"/>
      <c r="V540" s="6"/>
      <c r="W540" s="6"/>
      <c r="X540" s="6"/>
      <c r="Y540" s="6"/>
      <c r="Z540" s="6"/>
      <c r="AA540" s="6"/>
      <c r="AB540" s="6"/>
      <c r="AC540" s="6"/>
      <c r="AD540" s="6"/>
      <c r="AE540" s="6"/>
      <c r="AF540" s="6"/>
      <c r="AG540" s="6"/>
      <c r="AH540" s="6"/>
      <c r="AI540" s="6"/>
      <c r="AJ540" s="6"/>
      <c r="AK540" s="6"/>
      <c r="AL540" s="6"/>
      <c r="AM540" s="6"/>
      <c r="AN540" s="6"/>
      <c r="AO540" s="6"/>
      <c r="AP540" s="6"/>
      <c r="AQ540" s="6"/>
      <c r="AR540" s="6"/>
      <c r="AS540" s="6"/>
      <c r="AT540" s="6"/>
    </row>
    <row r="541" spans="1:46" s="46" customFormat="1" ht="25.5" x14ac:dyDescent="0.25">
      <c r="A541" s="6"/>
      <c r="B541" s="6"/>
      <c r="C541" s="6"/>
      <c r="D541" s="6"/>
      <c r="E541" s="61"/>
      <c r="F541" s="6"/>
      <c r="G541" s="6"/>
      <c r="H541" s="6"/>
      <c r="I541" s="6"/>
      <c r="J541" s="6"/>
      <c r="K541" s="6"/>
      <c r="L541" s="6"/>
      <c r="M541" s="6"/>
      <c r="N541" s="6"/>
      <c r="O541" s="6"/>
      <c r="P541" s="6"/>
      <c r="Q541" s="6"/>
      <c r="R541" s="6"/>
      <c r="S541" s="6"/>
      <c r="T541" s="6"/>
      <c r="U541" s="6"/>
      <c r="V541" s="6"/>
      <c r="W541" s="6"/>
      <c r="X541" s="6"/>
      <c r="Y541" s="6"/>
      <c r="Z541" s="6"/>
      <c r="AA541" s="6"/>
      <c r="AB541" s="6"/>
      <c r="AC541" s="6"/>
      <c r="AD541" s="6"/>
      <c r="AE541" s="6"/>
      <c r="AF541" s="6"/>
      <c r="AG541" s="6"/>
      <c r="AH541" s="6"/>
      <c r="AI541" s="6"/>
      <c r="AJ541" s="6"/>
      <c r="AK541" s="6"/>
      <c r="AL541" s="6"/>
      <c r="AM541" s="6"/>
      <c r="AN541" s="6"/>
      <c r="AO541" s="6"/>
      <c r="AP541" s="6"/>
      <c r="AQ541" s="6"/>
      <c r="AR541" s="6"/>
      <c r="AS541" s="6"/>
      <c r="AT541" s="6"/>
    </row>
    <row r="542" spans="1:46" s="46" customFormat="1" ht="25.5" x14ac:dyDescent="0.25">
      <c r="A542" s="6"/>
      <c r="B542" s="6"/>
      <c r="C542" s="6"/>
      <c r="D542" s="6"/>
      <c r="E542" s="61"/>
      <c r="F542" s="6"/>
      <c r="G542" s="6"/>
      <c r="H542" s="6"/>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row>
    <row r="543" spans="1:46" s="46" customFormat="1" ht="25.5" x14ac:dyDescent="0.25">
      <c r="A543" s="6"/>
      <c r="B543" s="6"/>
      <c r="C543" s="6"/>
      <c r="D543" s="6"/>
      <c r="E543" s="61"/>
      <c r="F543" s="6"/>
      <c r="G543" s="6"/>
      <c r="H543" s="6"/>
      <c r="I543" s="6"/>
      <c r="J543" s="6"/>
      <c r="K543" s="6"/>
      <c r="L543" s="6"/>
      <c r="M543" s="6"/>
      <c r="N543" s="6"/>
      <c r="O543" s="6"/>
      <c r="P543" s="6"/>
      <c r="Q543" s="6"/>
      <c r="R543" s="6"/>
      <c r="S543" s="6"/>
      <c r="T543" s="6"/>
      <c r="U543" s="6"/>
      <c r="V543" s="6"/>
      <c r="W543" s="6"/>
      <c r="X543" s="6"/>
      <c r="Y543" s="6"/>
      <c r="Z543" s="6"/>
      <c r="AA543" s="6"/>
      <c r="AB543" s="6"/>
      <c r="AC543" s="6"/>
      <c r="AD543" s="6"/>
      <c r="AE543" s="6"/>
      <c r="AF543" s="6"/>
      <c r="AG543" s="6"/>
      <c r="AH543" s="6"/>
      <c r="AI543" s="6"/>
      <c r="AJ543" s="6"/>
      <c r="AK543" s="6"/>
      <c r="AL543" s="6"/>
      <c r="AM543" s="6"/>
      <c r="AN543" s="6"/>
      <c r="AO543" s="6"/>
      <c r="AP543" s="6"/>
      <c r="AQ543" s="6"/>
      <c r="AR543" s="6"/>
      <c r="AS543" s="6"/>
      <c r="AT543" s="6"/>
    </row>
    <row r="544" spans="1:46" s="46" customFormat="1" ht="25.5" x14ac:dyDescent="0.25">
      <c r="A544" s="6"/>
      <c r="B544" s="6"/>
      <c r="C544" s="6"/>
      <c r="D544" s="6"/>
      <c r="E544" s="61"/>
      <c r="F544" s="6"/>
      <c r="G544" s="6"/>
      <c r="H544" s="6"/>
      <c r="I544" s="6"/>
      <c r="J544" s="6"/>
      <c r="K544" s="6"/>
      <c r="L544" s="6"/>
      <c r="M544" s="6"/>
      <c r="N544" s="6"/>
      <c r="O544" s="6"/>
      <c r="P544" s="6"/>
      <c r="Q544" s="6"/>
      <c r="R544" s="6"/>
      <c r="S544" s="6"/>
      <c r="T544" s="6"/>
      <c r="U544" s="6"/>
      <c r="V544" s="6"/>
      <c r="W544" s="6"/>
      <c r="X544" s="6"/>
      <c r="Y544" s="6"/>
      <c r="Z544" s="6"/>
      <c r="AA544" s="6"/>
      <c r="AB544" s="6"/>
      <c r="AC544" s="6"/>
      <c r="AD544" s="6"/>
      <c r="AE544" s="6"/>
      <c r="AF544" s="6"/>
      <c r="AG544" s="6"/>
      <c r="AH544" s="6"/>
      <c r="AI544" s="6"/>
      <c r="AJ544" s="6"/>
      <c r="AK544" s="6"/>
      <c r="AL544" s="6"/>
      <c r="AM544" s="6"/>
      <c r="AN544" s="6"/>
      <c r="AO544" s="6"/>
      <c r="AP544" s="6"/>
      <c r="AQ544" s="6"/>
      <c r="AR544" s="6"/>
      <c r="AS544" s="6"/>
      <c r="AT544" s="6"/>
    </row>
    <row r="545" spans="1:46" s="46" customFormat="1" ht="25.5" x14ac:dyDescent="0.25">
      <c r="A545" s="6"/>
      <c r="B545" s="6"/>
      <c r="C545" s="6"/>
      <c r="D545" s="6"/>
      <c r="E545" s="61"/>
      <c r="F545" s="6"/>
      <c r="G545" s="6"/>
      <c r="H545" s="6"/>
      <c r="I545" s="6"/>
      <c r="J545" s="6"/>
      <c r="K545" s="6"/>
      <c r="L545" s="6"/>
      <c r="M545" s="6"/>
      <c r="N545" s="6"/>
      <c r="O545" s="6"/>
      <c r="P545" s="6"/>
      <c r="Q545" s="6"/>
      <c r="R545" s="6"/>
      <c r="S545" s="6"/>
      <c r="T545" s="6"/>
      <c r="U545" s="6"/>
      <c r="V545" s="6"/>
      <c r="W545" s="6"/>
      <c r="X545" s="6"/>
      <c r="Y545" s="6"/>
      <c r="Z545" s="6"/>
      <c r="AA545" s="6"/>
      <c r="AB545" s="6"/>
      <c r="AC545" s="6"/>
      <c r="AD545" s="6"/>
      <c r="AE545" s="6"/>
      <c r="AF545" s="6"/>
      <c r="AG545" s="6"/>
      <c r="AH545" s="6"/>
      <c r="AI545" s="6"/>
      <c r="AJ545" s="6"/>
      <c r="AK545" s="6"/>
      <c r="AL545" s="6"/>
      <c r="AM545" s="6"/>
      <c r="AN545" s="6"/>
      <c r="AO545" s="6"/>
      <c r="AP545" s="6"/>
      <c r="AQ545" s="6"/>
      <c r="AR545" s="6"/>
      <c r="AS545" s="6"/>
      <c r="AT545" s="6"/>
    </row>
    <row r="546" spans="1:46" s="46" customFormat="1" ht="25.5" x14ac:dyDescent="0.25">
      <c r="A546" s="6"/>
      <c r="B546" s="6"/>
      <c r="C546" s="6"/>
      <c r="D546" s="6"/>
      <c r="E546" s="61"/>
      <c r="F546" s="6"/>
      <c r="G546" s="6"/>
      <c r="H546" s="6"/>
      <c r="I546" s="6"/>
      <c r="J546" s="6"/>
      <c r="K546" s="6"/>
      <c r="L546" s="6"/>
      <c r="M546" s="6"/>
      <c r="N546" s="6"/>
      <c r="O546" s="6"/>
      <c r="P546" s="6"/>
      <c r="Q546" s="6"/>
      <c r="R546" s="6"/>
      <c r="S546" s="6"/>
      <c r="T546" s="6"/>
      <c r="U546" s="6"/>
      <c r="V546" s="6"/>
      <c r="W546" s="6"/>
      <c r="X546" s="6"/>
      <c r="Y546" s="6"/>
      <c r="Z546" s="6"/>
      <c r="AA546" s="6"/>
      <c r="AB546" s="6"/>
      <c r="AC546" s="6"/>
      <c r="AD546" s="6"/>
      <c r="AE546" s="6"/>
      <c r="AF546" s="6"/>
      <c r="AG546" s="6"/>
      <c r="AH546" s="6"/>
      <c r="AI546" s="6"/>
      <c r="AJ546" s="6"/>
      <c r="AK546" s="6"/>
      <c r="AL546" s="6"/>
      <c r="AM546" s="6"/>
      <c r="AN546" s="6"/>
      <c r="AO546" s="6"/>
      <c r="AP546" s="6"/>
      <c r="AQ546" s="6"/>
      <c r="AR546" s="6"/>
      <c r="AS546" s="6"/>
      <c r="AT546" s="6"/>
    </row>
    <row r="547" spans="1:46" s="46" customFormat="1" ht="25.5" x14ac:dyDescent="0.25">
      <c r="A547" s="6"/>
      <c r="B547" s="6"/>
      <c r="C547" s="6"/>
      <c r="D547" s="6"/>
      <c r="E547" s="61"/>
      <c r="F547" s="6"/>
      <c r="G547" s="6"/>
      <c r="H547" s="6"/>
      <c r="I547" s="6"/>
      <c r="J547" s="6"/>
      <c r="K547" s="6"/>
      <c r="L547" s="6"/>
      <c r="M547" s="6"/>
      <c r="N547" s="6"/>
      <c r="O547" s="6"/>
      <c r="P547" s="6"/>
      <c r="Q547" s="6"/>
      <c r="R547" s="6"/>
      <c r="S547" s="6"/>
      <c r="T547" s="6"/>
      <c r="U547" s="6"/>
      <c r="V547" s="6"/>
      <c r="W547" s="6"/>
      <c r="X547" s="6"/>
      <c r="Y547" s="6"/>
      <c r="Z547" s="6"/>
      <c r="AA547" s="6"/>
      <c r="AB547" s="6"/>
      <c r="AC547" s="6"/>
      <c r="AD547" s="6"/>
      <c r="AE547" s="6"/>
      <c r="AF547" s="6"/>
      <c r="AG547" s="6"/>
      <c r="AH547" s="6"/>
      <c r="AI547" s="6"/>
      <c r="AJ547" s="6"/>
      <c r="AK547" s="6"/>
      <c r="AL547" s="6"/>
      <c r="AM547" s="6"/>
      <c r="AN547" s="6"/>
      <c r="AO547" s="6"/>
      <c r="AP547" s="6"/>
      <c r="AQ547" s="6"/>
      <c r="AR547" s="6"/>
      <c r="AS547" s="6"/>
      <c r="AT547" s="6"/>
    </row>
    <row r="548" spans="1:46" s="46" customFormat="1" ht="25.5" x14ac:dyDescent="0.25">
      <c r="A548" s="6"/>
      <c r="B548" s="6"/>
      <c r="C548" s="6"/>
      <c r="D548" s="6"/>
      <c r="E548" s="61"/>
      <c r="F548" s="6"/>
      <c r="G548" s="6"/>
      <c r="H548" s="6"/>
      <c r="I548" s="6"/>
      <c r="J548" s="6"/>
      <c r="K548" s="6"/>
      <c r="L548" s="6"/>
      <c r="M548" s="6"/>
      <c r="N548" s="6"/>
      <c r="O548" s="6"/>
      <c r="P548" s="6"/>
      <c r="Q548" s="6"/>
      <c r="R548" s="6"/>
      <c r="S548" s="6"/>
      <c r="T548" s="6"/>
      <c r="U548" s="6"/>
      <c r="V548" s="6"/>
      <c r="W548" s="6"/>
      <c r="X548" s="6"/>
      <c r="Y548" s="6"/>
      <c r="Z548" s="6"/>
      <c r="AA548" s="6"/>
      <c r="AB548" s="6"/>
      <c r="AC548" s="6"/>
      <c r="AD548" s="6"/>
      <c r="AE548" s="6"/>
      <c r="AF548" s="6"/>
      <c r="AG548" s="6"/>
      <c r="AH548" s="6"/>
      <c r="AI548" s="6"/>
      <c r="AJ548" s="6"/>
      <c r="AK548" s="6"/>
      <c r="AL548" s="6"/>
      <c r="AM548" s="6"/>
      <c r="AN548" s="6"/>
      <c r="AO548" s="6"/>
      <c r="AP548" s="6"/>
      <c r="AQ548" s="6"/>
      <c r="AR548" s="6"/>
      <c r="AS548" s="6"/>
      <c r="AT548" s="6"/>
    </row>
    <row r="549" spans="1:46" s="46" customFormat="1" ht="25.5" x14ac:dyDescent="0.25">
      <c r="A549" s="6"/>
      <c r="B549" s="6"/>
      <c r="C549" s="6"/>
      <c r="D549" s="6"/>
      <c r="E549" s="61"/>
      <c r="F549" s="6"/>
      <c r="G549" s="6"/>
      <c r="H549" s="6"/>
      <c r="I549" s="6"/>
      <c r="J549" s="6"/>
      <c r="K549" s="6"/>
      <c r="L549" s="6"/>
      <c r="M549" s="6"/>
      <c r="N549" s="6"/>
      <c r="O549" s="6"/>
      <c r="P549" s="6"/>
      <c r="Q549" s="6"/>
      <c r="R549" s="6"/>
      <c r="S549" s="6"/>
      <c r="T549" s="6"/>
      <c r="U549" s="6"/>
      <c r="V549" s="6"/>
      <c r="W549" s="6"/>
      <c r="X549" s="6"/>
      <c r="Y549" s="6"/>
      <c r="Z549" s="6"/>
      <c r="AA549" s="6"/>
      <c r="AB549" s="6"/>
      <c r="AC549" s="6"/>
      <c r="AD549" s="6"/>
      <c r="AE549" s="6"/>
      <c r="AF549" s="6"/>
      <c r="AG549" s="6"/>
      <c r="AH549" s="6"/>
      <c r="AI549" s="6"/>
      <c r="AJ549" s="6"/>
      <c r="AK549" s="6"/>
      <c r="AL549" s="6"/>
      <c r="AM549" s="6"/>
      <c r="AN549" s="6"/>
      <c r="AO549" s="6"/>
      <c r="AP549" s="6"/>
      <c r="AQ549" s="6"/>
      <c r="AR549" s="6"/>
      <c r="AS549" s="6"/>
      <c r="AT549" s="6"/>
    </row>
    <row r="550" spans="1:46" s="46" customFormat="1" ht="25.5" x14ac:dyDescent="0.25">
      <c r="A550" s="6"/>
      <c r="B550" s="6"/>
      <c r="C550" s="6"/>
      <c r="D550" s="6"/>
      <c r="E550" s="61"/>
      <c r="F550" s="6"/>
      <c r="G550" s="6"/>
      <c r="H550" s="6"/>
      <c r="I550" s="6"/>
      <c r="J550" s="6"/>
      <c r="K550" s="6"/>
      <c r="L550" s="6"/>
      <c r="M550" s="6"/>
      <c r="N550" s="6"/>
      <c r="O550" s="6"/>
      <c r="P550" s="6"/>
      <c r="Q550" s="6"/>
      <c r="R550" s="6"/>
      <c r="S550" s="6"/>
      <c r="T550" s="6"/>
      <c r="U550" s="6"/>
      <c r="V550" s="6"/>
      <c r="W550" s="6"/>
      <c r="X550" s="6"/>
      <c r="Y550" s="6"/>
      <c r="Z550" s="6"/>
      <c r="AA550" s="6"/>
      <c r="AB550" s="6"/>
      <c r="AC550" s="6"/>
      <c r="AD550" s="6"/>
      <c r="AE550" s="6"/>
      <c r="AF550" s="6"/>
      <c r="AG550" s="6"/>
      <c r="AH550" s="6"/>
      <c r="AI550" s="6"/>
      <c r="AJ550" s="6"/>
      <c r="AK550" s="6"/>
      <c r="AL550" s="6"/>
      <c r="AM550" s="6"/>
      <c r="AN550" s="6"/>
      <c r="AO550" s="6"/>
      <c r="AP550" s="6"/>
      <c r="AQ550" s="6"/>
      <c r="AR550" s="6"/>
      <c r="AS550" s="6"/>
      <c r="AT550" s="6"/>
    </row>
    <row r="551" spans="1:46" s="46" customFormat="1" ht="25.5" x14ac:dyDescent="0.25">
      <c r="A551" s="6"/>
      <c r="B551" s="6"/>
      <c r="C551" s="6"/>
      <c r="D551" s="6"/>
      <c r="E551" s="61"/>
      <c r="F551" s="6"/>
      <c r="G551" s="6"/>
      <c r="H551" s="6"/>
      <c r="I551" s="6"/>
      <c r="J551" s="6"/>
      <c r="K551" s="6"/>
      <c r="L551" s="6"/>
      <c r="M551" s="6"/>
      <c r="N551" s="6"/>
      <c r="O551" s="6"/>
      <c r="P551" s="6"/>
      <c r="Q551" s="6"/>
      <c r="R551" s="6"/>
      <c r="S551" s="6"/>
      <c r="T551" s="6"/>
      <c r="U551" s="6"/>
      <c r="V551" s="6"/>
      <c r="W551" s="6"/>
      <c r="X551" s="6"/>
      <c r="Y551" s="6"/>
      <c r="Z551" s="6"/>
      <c r="AA551" s="6"/>
      <c r="AB551" s="6"/>
      <c r="AC551" s="6"/>
      <c r="AD551" s="6"/>
      <c r="AE551" s="6"/>
      <c r="AF551" s="6"/>
      <c r="AG551" s="6"/>
      <c r="AH551" s="6"/>
      <c r="AI551" s="6"/>
      <c r="AJ551" s="6"/>
      <c r="AK551" s="6"/>
      <c r="AL551" s="6"/>
      <c r="AM551" s="6"/>
      <c r="AN551" s="6"/>
      <c r="AO551" s="6"/>
      <c r="AP551" s="6"/>
      <c r="AQ551" s="6"/>
      <c r="AR551" s="6"/>
      <c r="AS551" s="6"/>
      <c r="AT551" s="6"/>
    </row>
    <row r="552" spans="1:46" s="46" customFormat="1" ht="25.5" x14ac:dyDescent="0.25">
      <c r="A552" s="6"/>
      <c r="B552" s="6"/>
      <c r="C552" s="6"/>
      <c r="D552" s="6"/>
      <c r="E552" s="61"/>
      <c r="F552" s="6"/>
      <c r="G552" s="6"/>
      <c r="H552" s="6"/>
      <c r="I552" s="6"/>
      <c r="J552" s="6"/>
      <c r="K552" s="6"/>
      <c r="L552" s="6"/>
      <c r="M552" s="6"/>
      <c r="N552" s="6"/>
      <c r="O552" s="6"/>
      <c r="P552" s="6"/>
      <c r="Q552" s="6"/>
      <c r="R552" s="6"/>
      <c r="S552" s="6"/>
      <c r="T552" s="6"/>
      <c r="U552" s="6"/>
      <c r="V552" s="6"/>
      <c r="W552" s="6"/>
      <c r="X552" s="6"/>
      <c r="Y552" s="6"/>
      <c r="Z552" s="6"/>
      <c r="AA552" s="6"/>
      <c r="AB552" s="6"/>
      <c r="AC552" s="6"/>
      <c r="AD552" s="6"/>
      <c r="AE552" s="6"/>
      <c r="AF552" s="6"/>
      <c r="AG552" s="6"/>
      <c r="AH552" s="6"/>
      <c r="AI552" s="6"/>
      <c r="AJ552" s="6"/>
      <c r="AK552" s="6"/>
      <c r="AL552" s="6"/>
      <c r="AM552" s="6"/>
      <c r="AN552" s="6"/>
      <c r="AO552" s="6"/>
      <c r="AP552" s="6"/>
      <c r="AQ552" s="6"/>
      <c r="AR552" s="6"/>
      <c r="AS552" s="6"/>
      <c r="AT552" s="6"/>
    </row>
    <row r="553" spans="1:46" s="46" customFormat="1" ht="25.5" x14ac:dyDescent="0.25">
      <c r="A553" s="6"/>
      <c r="B553" s="6"/>
      <c r="C553" s="6"/>
      <c r="D553" s="6"/>
      <c r="E553" s="61"/>
      <c r="F553" s="6"/>
      <c r="G553" s="6"/>
      <c r="H553" s="6"/>
      <c r="I553" s="6"/>
      <c r="J553" s="6"/>
      <c r="K553" s="6"/>
      <c r="L553" s="6"/>
      <c r="M553" s="6"/>
      <c r="N553" s="6"/>
      <c r="O553" s="6"/>
      <c r="P553" s="6"/>
      <c r="Q553" s="6"/>
      <c r="R553" s="6"/>
      <c r="S553" s="6"/>
      <c r="T553" s="6"/>
      <c r="U553" s="6"/>
      <c r="V553" s="6"/>
      <c r="W553" s="6"/>
      <c r="X553" s="6"/>
      <c r="Y553" s="6"/>
      <c r="Z553" s="6"/>
      <c r="AA553" s="6"/>
      <c r="AB553" s="6"/>
      <c r="AC553" s="6"/>
      <c r="AD553" s="6"/>
      <c r="AE553" s="6"/>
      <c r="AF553" s="6"/>
      <c r="AG553" s="6"/>
      <c r="AH553" s="6"/>
      <c r="AI553" s="6"/>
      <c r="AJ553" s="6"/>
      <c r="AK553" s="6"/>
      <c r="AL553" s="6"/>
      <c r="AM553" s="6"/>
      <c r="AN553" s="6"/>
      <c r="AO553" s="6"/>
      <c r="AP553" s="6"/>
      <c r="AQ553" s="6"/>
      <c r="AR553" s="6"/>
      <c r="AS553" s="6"/>
      <c r="AT553" s="6"/>
    </row>
    <row r="554" spans="1:46" s="46" customFormat="1" ht="25.5" x14ac:dyDescent="0.25">
      <c r="A554" s="6"/>
      <c r="B554" s="6"/>
      <c r="C554" s="6"/>
      <c r="D554" s="6"/>
      <c r="E554" s="61"/>
      <c r="F554" s="6"/>
      <c r="G554" s="6"/>
      <c r="H554" s="6"/>
      <c r="I554" s="6"/>
      <c r="J554" s="6"/>
      <c r="K554" s="6"/>
      <c r="L554" s="6"/>
      <c r="M554" s="6"/>
      <c r="N554" s="6"/>
      <c r="O554" s="6"/>
      <c r="P554" s="6"/>
      <c r="Q554" s="6"/>
      <c r="R554" s="6"/>
      <c r="S554" s="6"/>
      <c r="T554" s="6"/>
      <c r="U554" s="6"/>
      <c r="V554" s="6"/>
      <c r="W554" s="6"/>
      <c r="X554" s="6"/>
      <c r="Y554" s="6"/>
      <c r="Z554" s="6"/>
      <c r="AA554" s="6"/>
      <c r="AB554" s="6"/>
      <c r="AC554" s="6"/>
      <c r="AD554" s="6"/>
      <c r="AE554" s="6"/>
      <c r="AF554" s="6"/>
      <c r="AG554" s="6"/>
      <c r="AH554" s="6"/>
      <c r="AI554" s="6"/>
      <c r="AJ554" s="6"/>
      <c r="AK554" s="6"/>
      <c r="AL554" s="6"/>
      <c r="AM554" s="6"/>
      <c r="AN554" s="6"/>
      <c r="AO554" s="6"/>
      <c r="AP554" s="6"/>
      <c r="AQ554" s="6"/>
      <c r="AR554" s="6"/>
      <c r="AS554" s="6"/>
      <c r="AT554" s="6"/>
    </row>
    <row r="555" spans="1:46" s="46" customFormat="1" ht="25.5" x14ac:dyDescent="0.25">
      <c r="A555" s="6"/>
      <c r="B555" s="6"/>
      <c r="C555" s="6"/>
      <c r="D555" s="6"/>
      <c r="E555" s="61"/>
      <c r="F555" s="6"/>
      <c r="G555" s="6"/>
      <c r="H555" s="6"/>
      <c r="I555" s="6"/>
      <c r="J555" s="6"/>
      <c r="K555" s="6"/>
      <c r="L555" s="6"/>
      <c r="M555" s="6"/>
      <c r="N555" s="6"/>
      <c r="O555" s="6"/>
      <c r="P555" s="6"/>
      <c r="Q555" s="6"/>
      <c r="R555" s="6"/>
      <c r="S555" s="6"/>
      <c r="T555" s="6"/>
      <c r="U555" s="6"/>
      <c r="V555" s="6"/>
      <c r="W555" s="6"/>
      <c r="X555" s="6"/>
      <c r="Y555" s="6"/>
      <c r="Z555" s="6"/>
      <c r="AA555" s="6"/>
      <c r="AB555" s="6"/>
      <c r="AC555" s="6"/>
      <c r="AD555" s="6"/>
      <c r="AE555" s="6"/>
      <c r="AF555" s="6"/>
      <c r="AG555" s="6"/>
      <c r="AH555" s="6"/>
      <c r="AI555" s="6"/>
      <c r="AJ555" s="6"/>
      <c r="AK555" s="6"/>
      <c r="AL555" s="6"/>
      <c r="AM555" s="6"/>
      <c r="AN555" s="6"/>
      <c r="AO555" s="6"/>
      <c r="AP555" s="6"/>
      <c r="AQ555" s="6"/>
      <c r="AR555" s="6"/>
      <c r="AS555" s="6"/>
      <c r="AT555" s="6"/>
    </row>
    <row r="556" spans="1:46" s="46" customFormat="1" ht="25.5" x14ac:dyDescent="0.25">
      <c r="A556" s="6"/>
      <c r="B556" s="6"/>
      <c r="C556" s="6"/>
      <c r="D556" s="6"/>
      <c r="E556" s="61"/>
      <c r="F556" s="6"/>
      <c r="G556" s="6"/>
      <c r="H556" s="6"/>
      <c r="I556" s="6"/>
      <c r="J556" s="6"/>
      <c r="K556" s="6"/>
      <c r="L556" s="6"/>
      <c r="M556" s="6"/>
      <c r="N556" s="6"/>
      <c r="O556" s="6"/>
      <c r="P556" s="6"/>
      <c r="Q556" s="6"/>
      <c r="R556" s="6"/>
      <c r="S556" s="6"/>
      <c r="T556" s="6"/>
      <c r="U556" s="6"/>
      <c r="V556" s="6"/>
      <c r="W556" s="6"/>
      <c r="X556" s="6"/>
      <c r="Y556" s="6"/>
      <c r="Z556" s="6"/>
      <c r="AA556" s="6"/>
      <c r="AB556" s="6"/>
      <c r="AC556" s="6"/>
      <c r="AD556" s="6"/>
      <c r="AE556" s="6"/>
      <c r="AF556" s="6"/>
      <c r="AG556" s="6"/>
      <c r="AH556" s="6"/>
      <c r="AI556" s="6"/>
      <c r="AJ556" s="6"/>
      <c r="AK556" s="6"/>
      <c r="AL556" s="6"/>
      <c r="AM556" s="6"/>
      <c r="AN556" s="6"/>
      <c r="AO556" s="6"/>
      <c r="AP556" s="6"/>
      <c r="AQ556" s="6"/>
      <c r="AR556" s="6"/>
      <c r="AS556" s="6"/>
      <c r="AT556" s="6"/>
    </row>
    <row r="557" spans="1:46" s="46" customFormat="1" ht="25.5" x14ac:dyDescent="0.25">
      <c r="A557" s="6"/>
      <c r="B557" s="6"/>
      <c r="C557" s="6"/>
      <c r="D557" s="6"/>
      <c r="E557" s="61"/>
      <c r="F557" s="6"/>
      <c r="G557" s="6"/>
      <c r="H557" s="6"/>
      <c r="I557" s="6"/>
      <c r="J557" s="6"/>
      <c r="K557" s="6"/>
      <c r="L557" s="6"/>
      <c r="M557" s="6"/>
      <c r="N557" s="6"/>
      <c r="O557" s="6"/>
      <c r="P557" s="6"/>
      <c r="Q557" s="6"/>
      <c r="R557" s="6"/>
      <c r="S557" s="6"/>
      <c r="T557" s="6"/>
      <c r="U557" s="6"/>
      <c r="V557" s="6"/>
      <c r="W557" s="6"/>
      <c r="X557" s="6"/>
      <c r="Y557" s="6"/>
      <c r="Z557" s="6"/>
      <c r="AA557" s="6"/>
      <c r="AB557" s="6"/>
      <c r="AC557" s="6"/>
      <c r="AD557" s="6"/>
      <c r="AE557" s="6"/>
      <c r="AF557" s="6"/>
      <c r="AG557" s="6"/>
      <c r="AH557" s="6"/>
      <c r="AI557" s="6"/>
      <c r="AJ557" s="6"/>
      <c r="AK557" s="6"/>
      <c r="AL557" s="6"/>
      <c r="AM557" s="6"/>
      <c r="AN557" s="6"/>
      <c r="AO557" s="6"/>
      <c r="AP557" s="6"/>
      <c r="AQ557" s="6"/>
      <c r="AR557" s="6"/>
      <c r="AS557" s="6"/>
      <c r="AT557" s="6"/>
    </row>
    <row r="558" spans="1:46" s="46" customFormat="1" ht="25.5" x14ac:dyDescent="0.25">
      <c r="A558" s="6"/>
      <c r="B558" s="6"/>
      <c r="C558" s="6"/>
      <c r="D558" s="6"/>
      <c r="E558" s="61"/>
      <c r="F558" s="6"/>
      <c r="G558" s="6"/>
      <c r="H558" s="6"/>
      <c r="I558" s="6"/>
      <c r="J558" s="6"/>
      <c r="K558" s="6"/>
      <c r="L558" s="6"/>
      <c r="M558" s="6"/>
      <c r="N558" s="6"/>
      <c r="O558" s="6"/>
      <c r="P558" s="6"/>
      <c r="Q558" s="6"/>
      <c r="R558" s="6"/>
      <c r="S558" s="6"/>
      <c r="T558" s="6"/>
      <c r="U558" s="6"/>
      <c r="V558" s="6"/>
      <c r="W558" s="6"/>
      <c r="X558" s="6"/>
      <c r="Y558" s="6"/>
      <c r="Z558" s="6"/>
      <c r="AA558" s="6"/>
      <c r="AB558" s="6"/>
      <c r="AC558" s="6"/>
      <c r="AD558" s="6"/>
      <c r="AE558" s="6"/>
      <c r="AF558" s="6"/>
      <c r="AG558" s="6"/>
      <c r="AH558" s="6"/>
      <c r="AI558" s="6"/>
      <c r="AJ558" s="6"/>
      <c r="AK558" s="6"/>
      <c r="AL558" s="6"/>
      <c r="AM558" s="6"/>
      <c r="AN558" s="6"/>
      <c r="AO558" s="6"/>
      <c r="AP558" s="6"/>
      <c r="AQ558" s="6"/>
      <c r="AR558" s="6"/>
      <c r="AS558" s="6"/>
      <c r="AT558" s="6"/>
    </row>
    <row r="559" spans="1:46" s="46" customFormat="1" ht="25.5" x14ac:dyDescent="0.25">
      <c r="A559" s="6"/>
      <c r="B559" s="6"/>
      <c r="C559" s="6"/>
      <c r="D559" s="6"/>
      <c r="E559" s="61"/>
      <c r="F559" s="6"/>
      <c r="G559" s="6"/>
      <c r="H559" s="6"/>
      <c r="I559" s="6"/>
      <c r="J559" s="6"/>
      <c r="K559" s="6"/>
      <c r="L559" s="6"/>
      <c r="M559" s="6"/>
      <c r="N559" s="6"/>
      <c r="O559" s="6"/>
      <c r="P559" s="6"/>
      <c r="Q559" s="6"/>
      <c r="R559" s="6"/>
      <c r="S559" s="6"/>
      <c r="T559" s="6"/>
      <c r="U559" s="6"/>
      <c r="V559" s="6"/>
      <c r="W559" s="6"/>
      <c r="X559" s="6"/>
      <c r="Y559" s="6"/>
      <c r="Z559" s="6"/>
      <c r="AA559" s="6"/>
      <c r="AB559" s="6"/>
      <c r="AC559" s="6"/>
      <c r="AD559" s="6"/>
      <c r="AE559" s="6"/>
      <c r="AF559" s="6"/>
      <c r="AG559" s="6"/>
      <c r="AH559" s="6"/>
      <c r="AI559" s="6"/>
      <c r="AJ559" s="6"/>
      <c r="AK559" s="6"/>
      <c r="AL559" s="6"/>
      <c r="AM559" s="6"/>
      <c r="AN559" s="6"/>
      <c r="AO559" s="6"/>
      <c r="AP559" s="6"/>
      <c r="AQ559" s="6"/>
      <c r="AR559" s="6"/>
      <c r="AS559" s="6"/>
      <c r="AT559" s="6"/>
    </row>
    <row r="560" spans="1:46" s="46" customFormat="1" ht="25.5" x14ac:dyDescent="0.25">
      <c r="A560" s="6"/>
      <c r="B560" s="6"/>
      <c r="C560" s="6"/>
      <c r="D560" s="6"/>
      <c r="E560" s="61"/>
      <c r="F560" s="6"/>
      <c r="G560" s="6"/>
      <c r="H560" s="6"/>
      <c r="I560" s="6"/>
      <c r="J560" s="6"/>
      <c r="K560" s="6"/>
      <c r="L560" s="6"/>
      <c r="M560" s="6"/>
      <c r="N560" s="6"/>
      <c r="O560" s="6"/>
      <c r="P560" s="6"/>
      <c r="Q560" s="6"/>
      <c r="R560" s="6"/>
      <c r="S560" s="6"/>
      <c r="T560" s="6"/>
      <c r="U560" s="6"/>
      <c r="V560" s="6"/>
      <c r="W560" s="6"/>
      <c r="X560" s="6"/>
      <c r="Y560" s="6"/>
      <c r="Z560" s="6"/>
      <c r="AA560" s="6"/>
      <c r="AB560" s="6"/>
      <c r="AC560" s="6"/>
      <c r="AD560" s="6"/>
      <c r="AE560" s="6"/>
      <c r="AF560" s="6"/>
      <c r="AG560" s="6"/>
      <c r="AH560" s="6"/>
      <c r="AI560" s="6"/>
      <c r="AJ560" s="6"/>
      <c r="AK560" s="6"/>
      <c r="AL560" s="6"/>
      <c r="AM560" s="6"/>
      <c r="AN560" s="6"/>
      <c r="AO560" s="6"/>
      <c r="AP560" s="6"/>
      <c r="AQ560" s="6"/>
      <c r="AR560" s="6"/>
      <c r="AS560" s="6"/>
      <c r="AT560" s="6"/>
    </row>
    <row r="561" spans="1:46" s="46" customFormat="1" ht="25.5" x14ac:dyDescent="0.25">
      <c r="A561" s="6"/>
      <c r="B561" s="6"/>
      <c r="C561" s="6"/>
      <c r="D561" s="6"/>
      <c r="E561" s="61"/>
      <c r="F561" s="6"/>
      <c r="G561" s="6"/>
      <c r="H561" s="6"/>
      <c r="I561" s="6"/>
      <c r="J561" s="6"/>
      <c r="K561" s="6"/>
      <c r="L561" s="6"/>
      <c r="M561" s="6"/>
      <c r="N561" s="6"/>
      <c r="O561" s="6"/>
      <c r="P561" s="6"/>
      <c r="Q561" s="6"/>
      <c r="R561" s="6"/>
      <c r="S561" s="6"/>
      <c r="T561" s="6"/>
      <c r="U561" s="6"/>
      <c r="V561" s="6"/>
      <c r="W561" s="6"/>
      <c r="X561" s="6"/>
      <c r="Y561" s="6"/>
      <c r="Z561" s="6"/>
      <c r="AA561" s="6"/>
      <c r="AB561" s="6"/>
      <c r="AC561" s="6"/>
      <c r="AD561" s="6"/>
      <c r="AE561" s="6"/>
      <c r="AF561" s="6"/>
      <c r="AG561" s="6"/>
      <c r="AH561" s="6"/>
      <c r="AI561" s="6"/>
      <c r="AJ561" s="6"/>
      <c r="AK561" s="6"/>
      <c r="AL561" s="6"/>
      <c r="AM561" s="6"/>
      <c r="AN561" s="6"/>
      <c r="AO561" s="6"/>
      <c r="AP561" s="6"/>
      <c r="AQ561" s="6"/>
      <c r="AR561" s="6"/>
      <c r="AS561" s="6"/>
      <c r="AT561" s="6"/>
    </row>
    <row r="562" spans="1:46" s="46" customFormat="1" ht="25.5" x14ac:dyDescent="0.25">
      <c r="A562" s="6"/>
      <c r="B562" s="6"/>
      <c r="C562" s="6"/>
      <c r="D562" s="6"/>
      <c r="E562" s="61"/>
      <c r="F562" s="6"/>
      <c r="G562" s="6"/>
      <c r="H562" s="6"/>
      <c r="I562" s="6"/>
      <c r="J562" s="6"/>
      <c r="K562" s="6"/>
      <c r="L562" s="6"/>
      <c r="M562" s="6"/>
      <c r="N562" s="6"/>
      <c r="O562" s="6"/>
      <c r="P562" s="6"/>
      <c r="Q562" s="6"/>
      <c r="R562" s="6"/>
      <c r="S562" s="6"/>
      <c r="T562" s="6"/>
      <c r="U562" s="6"/>
      <c r="V562" s="6"/>
      <c r="W562" s="6"/>
      <c r="X562" s="6"/>
      <c r="Y562" s="6"/>
      <c r="Z562" s="6"/>
      <c r="AA562" s="6"/>
      <c r="AB562" s="6"/>
      <c r="AC562" s="6"/>
      <c r="AD562" s="6"/>
      <c r="AE562" s="6"/>
      <c r="AF562" s="6"/>
      <c r="AG562" s="6"/>
      <c r="AH562" s="6"/>
      <c r="AI562" s="6"/>
      <c r="AJ562" s="6"/>
      <c r="AK562" s="6"/>
      <c r="AL562" s="6"/>
      <c r="AM562" s="6"/>
      <c r="AN562" s="6"/>
      <c r="AO562" s="6"/>
      <c r="AP562" s="6"/>
      <c r="AQ562" s="6"/>
      <c r="AR562" s="6"/>
      <c r="AS562" s="6"/>
      <c r="AT562" s="6"/>
    </row>
    <row r="563" spans="1:46" s="46" customFormat="1" ht="25.5" x14ac:dyDescent="0.25">
      <c r="A563" s="6"/>
      <c r="B563" s="6"/>
      <c r="C563" s="6"/>
      <c r="D563" s="6"/>
      <c r="E563" s="61"/>
      <c r="F563" s="6"/>
      <c r="G563" s="6"/>
      <c r="H563" s="6"/>
      <c r="I563" s="6"/>
      <c r="J563" s="6"/>
      <c r="K563" s="6"/>
      <c r="L563" s="6"/>
      <c r="M563" s="6"/>
      <c r="N563" s="6"/>
      <c r="O563" s="6"/>
      <c r="P563" s="6"/>
      <c r="Q563" s="6"/>
      <c r="R563" s="6"/>
      <c r="S563" s="6"/>
      <c r="T563" s="6"/>
      <c r="U563" s="6"/>
      <c r="V563" s="6"/>
      <c r="W563" s="6"/>
      <c r="X563" s="6"/>
      <c r="Y563" s="6"/>
      <c r="Z563" s="6"/>
      <c r="AA563" s="6"/>
      <c r="AB563" s="6"/>
      <c r="AC563" s="6"/>
      <c r="AD563" s="6"/>
      <c r="AE563" s="6"/>
      <c r="AF563" s="6"/>
      <c r="AG563" s="6"/>
      <c r="AH563" s="6"/>
      <c r="AI563" s="6"/>
      <c r="AJ563" s="6"/>
      <c r="AK563" s="6"/>
      <c r="AL563" s="6"/>
      <c r="AM563" s="6"/>
      <c r="AN563" s="6"/>
      <c r="AO563" s="6"/>
      <c r="AP563" s="6"/>
      <c r="AQ563" s="6"/>
      <c r="AR563" s="6"/>
      <c r="AS563" s="6"/>
      <c r="AT563" s="6"/>
    </row>
    <row r="564" spans="1:46" s="46" customFormat="1" ht="25.5" x14ac:dyDescent="0.25">
      <c r="A564" s="6"/>
      <c r="B564" s="6"/>
      <c r="C564" s="6"/>
      <c r="D564" s="6"/>
      <c r="E564" s="61"/>
      <c r="F564" s="6"/>
      <c r="G564" s="6"/>
      <c r="H564" s="6"/>
      <c r="I564" s="6"/>
      <c r="J564" s="6"/>
      <c r="K564" s="6"/>
      <c r="L564" s="6"/>
      <c r="M564" s="6"/>
      <c r="N564" s="6"/>
      <c r="O564" s="6"/>
      <c r="P564" s="6"/>
      <c r="Q564" s="6"/>
      <c r="R564" s="6"/>
      <c r="S564" s="6"/>
      <c r="T564" s="6"/>
      <c r="U564" s="6"/>
      <c r="V564" s="6"/>
      <c r="W564" s="6"/>
      <c r="X564" s="6"/>
      <c r="Y564" s="6"/>
      <c r="Z564" s="6"/>
      <c r="AA564" s="6"/>
      <c r="AB564" s="6"/>
      <c r="AC564" s="6"/>
      <c r="AD564" s="6"/>
      <c r="AE564" s="6"/>
      <c r="AF564" s="6"/>
      <c r="AG564" s="6"/>
      <c r="AH564" s="6"/>
      <c r="AI564" s="6"/>
      <c r="AJ564" s="6"/>
      <c r="AK564" s="6"/>
      <c r="AL564" s="6"/>
      <c r="AM564" s="6"/>
      <c r="AN564" s="6"/>
      <c r="AO564" s="6"/>
      <c r="AP564" s="6"/>
      <c r="AQ564" s="6"/>
      <c r="AR564" s="6"/>
      <c r="AS564" s="6"/>
      <c r="AT564" s="6"/>
    </row>
    <row r="565" spans="1:46" s="46" customFormat="1" ht="25.5" x14ac:dyDescent="0.25">
      <c r="A565" s="6"/>
      <c r="B565" s="6"/>
      <c r="C565" s="6"/>
      <c r="D565" s="6"/>
      <c r="E565" s="61"/>
      <c r="F565" s="6"/>
      <c r="G565" s="6"/>
      <c r="H565" s="6"/>
      <c r="I565" s="6"/>
      <c r="J565" s="6"/>
      <c r="K565" s="6"/>
      <c r="L565" s="6"/>
      <c r="M565" s="6"/>
      <c r="N565" s="6"/>
      <c r="O565" s="6"/>
      <c r="P565" s="6"/>
      <c r="Q565" s="6"/>
      <c r="R565" s="6"/>
      <c r="S565" s="6"/>
      <c r="T565" s="6"/>
      <c r="U565" s="6"/>
      <c r="V565" s="6"/>
      <c r="W565" s="6"/>
      <c r="X565" s="6"/>
      <c r="Y565" s="6"/>
      <c r="Z565" s="6"/>
      <c r="AA565" s="6"/>
      <c r="AB565" s="6"/>
      <c r="AC565" s="6"/>
      <c r="AD565" s="6"/>
      <c r="AE565" s="6"/>
      <c r="AF565" s="6"/>
      <c r="AG565" s="6"/>
      <c r="AH565" s="6"/>
      <c r="AI565" s="6"/>
      <c r="AJ565" s="6"/>
      <c r="AK565" s="6"/>
      <c r="AL565" s="6"/>
      <c r="AM565" s="6"/>
      <c r="AN565" s="6"/>
      <c r="AO565" s="6"/>
      <c r="AP565" s="6"/>
      <c r="AQ565" s="6"/>
      <c r="AR565" s="6"/>
      <c r="AS565" s="6"/>
      <c r="AT565" s="6"/>
    </row>
    <row r="566" spans="1:46" s="46" customFormat="1" ht="25.5" x14ac:dyDescent="0.25">
      <c r="A566" s="6"/>
      <c r="B566" s="6"/>
      <c r="C566" s="6"/>
      <c r="D566" s="6"/>
      <c r="E566" s="61"/>
      <c r="F566" s="6"/>
      <c r="G566" s="6"/>
      <c r="H566" s="6"/>
      <c r="I566" s="6"/>
      <c r="J566" s="6"/>
      <c r="K566" s="6"/>
      <c r="L566" s="6"/>
      <c r="M566" s="6"/>
      <c r="N566" s="6"/>
      <c r="O566" s="6"/>
      <c r="P566" s="6"/>
      <c r="Q566" s="6"/>
      <c r="R566" s="6"/>
      <c r="S566" s="6"/>
      <c r="T566" s="6"/>
      <c r="U566" s="6"/>
      <c r="V566" s="6"/>
      <c r="W566" s="6"/>
      <c r="X566" s="6"/>
      <c r="Y566" s="6"/>
      <c r="Z566" s="6"/>
      <c r="AA566" s="6"/>
      <c r="AB566" s="6"/>
      <c r="AC566" s="6"/>
      <c r="AD566" s="6"/>
      <c r="AE566" s="6"/>
      <c r="AF566" s="6"/>
      <c r="AG566" s="6"/>
      <c r="AH566" s="6"/>
      <c r="AI566" s="6"/>
      <c r="AJ566" s="6"/>
      <c r="AK566" s="6"/>
      <c r="AL566" s="6"/>
      <c r="AM566" s="6"/>
      <c r="AN566" s="6"/>
      <c r="AO566" s="6"/>
      <c r="AP566" s="6"/>
      <c r="AQ566" s="6"/>
      <c r="AR566" s="6"/>
      <c r="AS566" s="6"/>
      <c r="AT566" s="6"/>
    </row>
    <row r="567" spans="1:46" s="46" customFormat="1" ht="25.5" x14ac:dyDescent="0.25">
      <c r="A567" s="6"/>
      <c r="B567" s="6"/>
      <c r="C567" s="6"/>
      <c r="D567" s="6"/>
      <c r="E567" s="61"/>
      <c r="F567" s="6"/>
      <c r="G567" s="6"/>
      <c r="H567" s="6"/>
      <c r="I567" s="6"/>
      <c r="J567" s="6"/>
      <c r="K567" s="6"/>
      <c r="L567" s="6"/>
      <c r="M567" s="6"/>
      <c r="N567" s="6"/>
      <c r="O567" s="6"/>
      <c r="P567" s="6"/>
      <c r="Q567" s="6"/>
      <c r="R567" s="6"/>
      <c r="S567" s="6"/>
      <c r="T567" s="6"/>
      <c r="U567" s="6"/>
      <c r="V567" s="6"/>
      <c r="W567" s="6"/>
      <c r="X567" s="6"/>
      <c r="Y567" s="6"/>
      <c r="Z567" s="6"/>
      <c r="AA567" s="6"/>
      <c r="AB567" s="6"/>
      <c r="AC567" s="6"/>
      <c r="AD567" s="6"/>
      <c r="AE567" s="6"/>
      <c r="AF567" s="6"/>
      <c r="AG567" s="6"/>
      <c r="AH567" s="6"/>
      <c r="AI567" s="6"/>
      <c r="AJ567" s="6"/>
      <c r="AK567" s="6"/>
      <c r="AL567" s="6"/>
      <c r="AM567" s="6"/>
      <c r="AN567" s="6"/>
      <c r="AO567" s="6"/>
      <c r="AP567" s="6"/>
      <c r="AQ567" s="6"/>
      <c r="AR567" s="6"/>
      <c r="AS567" s="6"/>
      <c r="AT567" s="6"/>
    </row>
    <row r="568" spans="1:46" s="46" customFormat="1" ht="25.5" x14ac:dyDescent="0.25">
      <c r="A568" s="6"/>
      <c r="B568" s="6"/>
      <c r="C568" s="6"/>
      <c r="D568" s="6"/>
      <c r="E568" s="61"/>
      <c r="F568" s="6"/>
      <c r="G568" s="6"/>
      <c r="H568" s="6"/>
      <c r="I568" s="6"/>
      <c r="J568" s="6"/>
      <c r="K568" s="6"/>
      <c r="L568" s="6"/>
      <c r="M568" s="6"/>
      <c r="N568" s="6"/>
      <c r="O568" s="6"/>
      <c r="P568" s="6"/>
      <c r="Q568" s="6"/>
      <c r="R568" s="6"/>
      <c r="S568" s="6"/>
      <c r="T568" s="6"/>
      <c r="U568" s="6"/>
      <c r="V568" s="6"/>
      <c r="W568" s="6"/>
      <c r="X568" s="6"/>
      <c r="Y568" s="6"/>
      <c r="Z568" s="6"/>
      <c r="AA568" s="6"/>
      <c r="AB568" s="6"/>
      <c r="AC568" s="6"/>
      <c r="AD568" s="6"/>
      <c r="AE568" s="6"/>
      <c r="AF568" s="6"/>
      <c r="AG568" s="6"/>
      <c r="AH568" s="6"/>
      <c r="AI568" s="6"/>
      <c r="AJ568" s="6"/>
      <c r="AK568" s="6"/>
      <c r="AL568" s="6"/>
      <c r="AM568" s="6"/>
      <c r="AN568" s="6"/>
      <c r="AO568" s="6"/>
      <c r="AP568" s="6"/>
      <c r="AQ568" s="6"/>
      <c r="AR568" s="6"/>
      <c r="AS568" s="6"/>
      <c r="AT568" s="6"/>
    </row>
    <row r="569" spans="1:46" s="46" customFormat="1" ht="25.5" x14ac:dyDescent="0.25">
      <c r="A569" s="6"/>
      <c r="B569" s="6"/>
      <c r="C569" s="6"/>
      <c r="D569" s="6"/>
      <c r="E569" s="61"/>
      <c r="F569" s="6"/>
      <c r="G569" s="6"/>
      <c r="H569" s="6"/>
      <c r="I569" s="6"/>
      <c r="J569" s="6"/>
      <c r="K569" s="6"/>
      <c r="L569" s="6"/>
      <c r="M569" s="6"/>
      <c r="N569" s="6"/>
      <c r="O569" s="6"/>
      <c r="P569" s="6"/>
      <c r="Q569" s="6"/>
      <c r="R569" s="6"/>
      <c r="S569" s="6"/>
      <c r="T569" s="6"/>
      <c r="U569" s="6"/>
      <c r="V569" s="6"/>
      <c r="W569" s="6"/>
      <c r="X569" s="6"/>
      <c r="Y569" s="6"/>
      <c r="Z569" s="6"/>
      <c r="AA569" s="6"/>
      <c r="AB569" s="6"/>
      <c r="AC569" s="6"/>
      <c r="AD569" s="6"/>
      <c r="AE569" s="6"/>
      <c r="AF569" s="6"/>
      <c r="AG569" s="6"/>
      <c r="AH569" s="6"/>
      <c r="AI569" s="6"/>
      <c r="AJ569" s="6"/>
      <c r="AK569" s="6"/>
      <c r="AL569" s="6"/>
      <c r="AM569" s="6"/>
      <c r="AN569" s="6"/>
      <c r="AO569" s="6"/>
      <c r="AP569" s="6"/>
      <c r="AQ569" s="6"/>
      <c r="AR569" s="6"/>
      <c r="AS569" s="6"/>
      <c r="AT569" s="6"/>
    </row>
    <row r="570" spans="1:46" s="46" customFormat="1" ht="25.5" x14ac:dyDescent="0.25">
      <c r="A570" s="6"/>
      <c r="B570" s="6"/>
      <c r="C570" s="6"/>
      <c r="D570" s="6"/>
      <c r="E570" s="61"/>
      <c r="F570" s="6"/>
      <c r="G570" s="6"/>
      <c r="H570" s="6"/>
      <c r="I570" s="6"/>
      <c r="J570" s="6"/>
      <c r="K570" s="6"/>
      <c r="L570" s="6"/>
      <c r="M570" s="6"/>
      <c r="N570" s="6"/>
      <c r="O570" s="6"/>
      <c r="P570" s="6"/>
      <c r="Q570" s="6"/>
      <c r="R570" s="6"/>
      <c r="S570" s="6"/>
      <c r="T570" s="6"/>
      <c r="U570" s="6"/>
      <c r="V570" s="6"/>
      <c r="W570" s="6"/>
      <c r="X570" s="6"/>
      <c r="Y570" s="6"/>
      <c r="Z570" s="6"/>
      <c r="AA570" s="6"/>
      <c r="AB570" s="6"/>
      <c r="AC570" s="6"/>
      <c r="AD570" s="6"/>
      <c r="AE570" s="6"/>
      <c r="AF570" s="6"/>
      <c r="AG570" s="6"/>
      <c r="AH570" s="6"/>
      <c r="AI570" s="6"/>
      <c r="AJ570" s="6"/>
      <c r="AK570" s="6"/>
      <c r="AL570" s="6"/>
      <c r="AM570" s="6"/>
      <c r="AN570" s="6"/>
      <c r="AO570" s="6"/>
      <c r="AP570" s="6"/>
      <c r="AQ570" s="6"/>
      <c r="AR570" s="6"/>
      <c r="AS570" s="6"/>
      <c r="AT570" s="6"/>
    </row>
    <row r="571" spans="1:46" s="46" customFormat="1" ht="25.5" x14ac:dyDescent="0.25">
      <c r="A571" s="6"/>
      <c r="B571" s="6"/>
      <c r="C571" s="6"/>
      <c r="D571" s="6"/>
      <c r="E571" s="61"/>
      <c r="F571" s="6"/>
      <c r="G571" s="6"/>
      <c r="H571" s="6"/>
      <c r="I571" s="6"/>
      <c r="J571" s="6"/>
      <c r="K571" s="6"/>
      <c r="L571" s="6"/>
      <c r="M571" s="6"/>
      <c r="N571" s="6"/>
      <c r="O571" s="6"/>
      <c r="P571" s="6"/>
      <c r="Q571" s="6"/>
      <c r="R571" s="6"/>
      <c r="S571" s="6"/>
      <c r="T571" s="6"/>
      <c r="U571" s="6"/>
      <c r="V571" s="6"/>
      <c r="W571" s="6"/>
      <c r="X571" s="6"/>
      <c r="Y571" s="6"/>
      <c r="Z571" s="6"/>
      <c r="AA571" s="6"/>
      <c r="AB571" s="6"/>
      <c r="AC571" s="6"/>
      <c r="AD571" s="6"/>
      <c r="AE571" s="6"/>
      <c r="AF571" s="6"/>
      <c r="AG571" s="6"/>
      <c r="AH571" s="6"/>
      <c r="AI571" s="6"/>
      <c r="AJ571" s="6"/>
      <c r="AK571" s="6"/>
      <c r="AL571" s="6"/>
      <c r="AM571" s="6"/>
      <c r="AN571" s="6"/>
      <c r="AO571" s="6"/>
      <c r="AP571" s="6"/>
      <c r="AQ571" s="6"/>
      <c r="AR571" s="6"/>
      <c r="AS571" s="6"/>
      <c r="AT571" s="6"/>
    </row>
    <row r="572" spans="1:46" s="46" customFormat="1" ht="25.5" x14ac:dyDescent="0.25">
      <c r="A572" s="6"/>
      <c r="B572" s="6"/>
      <c r="C572" s="6"/>
      <c r="D572" s="6"/>
      <c r="E572" s="61"/>
      <c r="F572" s="6"/>
      <c r="G572" s="6"/>
      <c r="H572" s="6"/>
      <c r="I572" s="6"/>
      <c r="J572" s="6"/>
      <c r="K572" s="6"/>
      <c r="L572" s="6"/>
      <c r="M572" s="6"/>
      <c r="N572" s="6"/>
      <c r="O572" s="6"/>
      <c r="P572" s="6"/>
      <c r="Q572" s="6"/>
      <c r="R572" s="6"/>
      <c r="S572" s="6"/>
      <c r="T572" s="6"/>
      <c r="U572" s="6"/>
      <c r="V572" s="6"/>
      <c r="W572" s="6"/>
      <c r="X572" s="6"/>
      <c r="Y572" s="6"/>
      <c r="Z572" s="6"/>
      <c r="AA572" s="6"/>
      <c r="AB572" s="6"/>
      <c r="AC572" s="6"/>
      <c r="AD572" s="6"/>
      <c r="AE572" s="6"/>
      <c r="AF572" s="6"/>
      <c r="AG572" s="6"/>
      <c r="AH572" s="6"/>
      <c r="AI572" s="6"/>
      <c r="AJ572" s="6"/>
      <c r="AK572" s="6"/>
      <c r="AL572" s="6"/>
      <c r="AM572" s="6"/>
      <c r="AN572" s="6"/>
      <c r="AO572" s="6"/>
      <c r="AP572" s="6"/>
      <c r="AQ572" s="6"/>
      <c r="AR572" s="6"/>
      <c r="AS572" s="6"/>
      <c r="AT572" s="6"/>
    </row>
    <row r="573" spans="1:46" s="46" customFormat="1" ht="25.5" x14ac:dyDescent="0.25">
      <c r="A573" s="6"/>
      <c r="B573" s="6"/>
      <c r="C573" s="6"/>
      <c r="D573" s="6"/>
      <c r="E573" s="61"/>
      <c r="F573" s="6"/>
      <c r="G573" s="6"/>
      <c r="H573" s="6"/>
      <c r="I573" s="6"/>
      <c r="J573" s="6"/>
      <c r="K573" s="6"/>
      <c r="L573" s="6"/>
      <c r="M573" s="6"/>
      <c r="N573" s="6"/>
      <c r="O573" s="6"/>
      <c r="P573" s="6"/>
      <c r="Q573" s="6"/>
      <c r="R573" s="6"/>
      <c r="S573" s="6"/>
      <c r="T573" s="6"/>
      <c r="U573" s="6"/>
      <c r="V573" s="6"/>
      <c r="W573" s="6"/>
      <c r="X573" s="6"/>
      <c r="Y573" s="6"/>
      <c r="Z573" s="6"/>
      <c r="AA573" s="6"/>
      <c r="AB573" s="6"/>
      <c r="AC573" s="6"/>
      <c r="AD573" s="6"/>
      <c r="AE573" s="6"/>
      <c r="AF573" s="6"/>
      <c r="AG573" s="6"/>
      <c r="AH573" s="6"/>
      <c r="AI573" s="6"/>
      <c r="AJ573" s="6"/>
      <c r="AK573" s="6"/>
      <c r="AL573" s="6"/>
      <c r="AM573" s="6"/>
      <c r="AN573" s="6"/>
      <c r="AO573" s="6"/>
      <c r="AP573" s="6"/>
      <c r="AQ573" s="6"/>
      <c r="AR573" s="6"/>
      <c r="AS573" s="6"/>
      <c r="AT573" s="6"/>
    </row>
    <row r="574" spans="1:46" s="46" customFormat="1" ht="25.5" x14ac:dyDescent="0.25">
      <c r="A574" s="6"/>
      <c r="B574" s="6"/>
      <c r="C574" s="6"/>
      <c r="D574" s="6"/>
      <c r="E574" s="61"/>
      <c r="F574" s="6"/>
      <c r="G574" s="6"/>
      <c r="H574" s="6"/>
      <c r="I574" s="6"/>
      <c r="J574" s="6"/>
      <c r="K574" s="6"/>
      <c r="L574" s="6"/>
      <c r="M574" s="6"/>
      <c r="N574" s="6"/>
      <c r="O574" s="6"/>
      <c r="P574" s="6"/>
      <c r="Q574" s="6"/>
      <c r="R574" s="6"/>
      <c r="S574" s="6"/>
      <c r="T574" s="6"/>
      <c r="U574" s="6"/>
      <c r="V574" s="6"/>
      <c r="W574" s="6"/>
      <c r="X574" s="6"/>
      <c r="Y574" s="6"/>
      <c r="Z574" s="6"/>
      <c r="AA574" s="6"/>
      <c r="AB574" s="6"/>
      <c r="AC574" s="6"/>
      <c r="AD574" s="6"/>
      <c r="AE574" s="6"/>
      <c r="AF574" s="6"/>
      <c r="AG574" s="6"/>
      <c r="AH574" s="6"/>
      <c r="AI574" s="6"/>
      <c r="AJ574" s="6"/>
      <c r="AK574" s="6"/>
      <c r="AL574" s="6"/>
      <c r="AM574" s="6"/>
      <c r="AN574" s="6"/>
      <c r="AO574" s="6"/>
      <c r="AP574" s="6"/>
      <c r="AQ574" s="6"/>
      <c r="AR574" s="6"/>
      <c r="AS574" s="6"/>
      <c r="AT574" s="6"/>
    </row>
    <row r="575" spans="1:46" s="46" customFormat="1" ht="25.5" x14ac:dyDescent="0.25">
      <c r="A575" s="6"/>
      <c r="B575" s="6"/>
      <c r="C575" s="6"/>
      <c r="D575" s="6"/>
      <c r="E575" s="61"/>
      <c r="F575" s="6"/>
      <c r="G575" s="6"/>
      <c r="H575" s="6"/>
      <c r="I575" s="6"/>
      <c r="J575" s="6"/>
      <c r="K575" s="6"/>
      <c r="L575" s="6"/>
      <c r="M575" s="6"/>
      <c r="N575" s="6"/>
      <c r="O575" s="6"/>
      <c r="P575" s="6"/>
      <c r="Q575" s="6"/>
      <c r="R575" s="6"/>
      <c r="S575" s="6"/>
      <c r="T575" s="6"/>
      <c r="U575" s="6"/>
      <c r="V575" s="6"/>
      <c r="W575" s="6"/>
      <c r="X575" s="6"/>
      <c r="Y575" s="6"/>
      <c r="Z575" s="6"/>
      <c r="AA575" s="6"/>
      <c r="AB575" s="6"/>
      <c r="AC575" s="6"/>
      <c r="AD575" s="6"/>
      <c r="AE575" s="6"/>
      <c r="AF575" s="6"/>
      <c r="AG575" s="6"/>
      <c r="AH575" s="6"/>
      <c r="AI575" s="6"/>
      <c r="AJ575" s="6"/>
      <c r="AK575" s="6"/>
      <c r="AL575" s="6"/>
      <c r="AM575" s="6"/>
      <c r="AN575" s="6"/>
      <c r="AO575" s="6"/>
      <c r="AP575" s="6"/>
      <c r="AQ575" s="6"/>
      <c r="AR575" s="6"/>
      <c r="AS575" s="6"/>
      <c r="AT575" s="6"/>
    </row>
    <row r="576" spans="1:46" s="46" customFormat="1" ht="25.5" x14ac:dyDescent="0.25">
      <c r="A576" s="6"/>
      <c r="B576" s="6"/>
      <c r="C576" s="6"/>
      <c r="D576" s="6"/>
      <c r="E576" s="61"/>
      <c r="F576" s="6"/>
      <c r="G576" s="6"/>
      <c r="H576" s="6"/>
      <c r="I576" s="6"/>
      <c r="J576" s="6"/>
      <c r="K576" s="6"/>
      <c r="L576" s="6"/>
      <c r="M576" s="6"/>
      <c r="N576" s="6"/>
      <c r="O576" s="6"/>
      <c r="P576" s="6"/>
      <c r="Q576" s="6"/>
      <c r="R576" s="6"/>
      <c r="S576" s="6"/>
      <c r="T576" s="6"/>
      <c r="U576" s="6"/>
      <c r="V576" s="6"/>
      <c r="W576" s="6"/>
      <c r="X576" s="6"/>
      <c r="Y576" s="6"/>
      <c r="Z576" s="6"/>
      <c r="AA576" s="6"/>
      <c r="AB576" s="6"/>
      <c r="AC576" s="6"/>
      <c r="AD576" s="6"/>
      <c r="AE576" s="6"/>
      <c r="AF576" s="6"/>
      <c r="AG576" s="6"/>
      <c r="AH576" s="6"/>
      <c r="AI576" s="6"/>
      <c r="AJ576" s="6"/>
      <c r="AK576" s="6"/>
      <c r="AL576" s="6"/>
      <c r="AM576" s="6"/>
      <c r="AN576" s="6"/>
      <c r="AO576" s="6"/>
      <c r="AP576" s="6"/>
      <c r="AQ576" s="6"/>
      <c r="AR576" s="6"/>
      <c r="AS576" s="6"/>
      <c r="AT576" s="6"/>
    </row>
    <row r="577" spans="1:46" s="46" customFormat="1" ht="25.5" x14ac:dyDescent="0.25">
      <c r="A577" s="6"/>
      <c r="B577" s="6"/>
      <c r="C577" s="6"/>
      <c r="D577" s="6"/>
      <c r="E577" s="61"/>
      <c r="F577" s="6"/>
      <c r="G577" s="6"/>
      <c r="H577" s="6"/>
      <c r="I577" s="6"/>
      <c r="J577" s="6"/>
      <c r="K577" s="6"/>
      <c r="L577" s="6"/>
      <c r="M577" s="6"/>
      <c r="N577" s="6"/>
      <c r="O577" s="6"/>
      <c r="P577" s="6"/>
      <c r="Q577" s="6"/>
      <c r="R577" s="6"/>
      <c r="S577" s="6"/>
      <c r="T577" s="6"/>
      <c r="U577" s="6"/>
      <c r="V577" s="6"/>
      <c r="W577" s="6"/>
      <c r="X577" s="6"/>
      <c r="Y577" s="6"/>
      <c r="Z577" s="6"/>
      <c r="AA577" s="6"/>
      <c r="AB577" s="6"/>
      <c r="AC577" s="6"/>
      <c r="AD577" s="6"/>
      <c r="AE577" s="6"/>
      <c r="AF577" s="6"/>
      <c r="AG577" s="6"/>
      <c r="AH577" s="6"/>
      <c r="AI577" s="6"/>
      <c r="AJ577" s="6"/>
      <c r="AK577" s="6"/>
      <c r="AL577" s="6"/>
      <c r="AM577" s="6"/>
      <c r="AN577" s="6"/>
      <c r="AO577" s="6"/>
      <c r="AP577" s="6"/>
      <c r="AQ577" s="6"/>
      <c r="AR577" s="6"/>
      <c r="AS577" s="6"/>
      <c r="AT577" s="6"/>
    </row>
    <row r="578" spans="1:46" s="46" customFormat="1" ht="25.5" x14ac:dyDescent="0.25">
      <c r="A578" s="6"/>
      <c r="B578" s="6"/>
      <c r="C578" s="6"/>
      <c r="D578" s="6"/>
      <c r="E578" s="61"/>
      <c r="F578" s="6"/>
      <c r="G578" s="6"/>
      <c r="H578" s="6"/>
      <c r="I578" s="6"/>
      <c r="J578" s="6"/>
      <c r="K578" s="6"/>
      <c r="L578" s="6"/>
      <c r="M578" s="6"/>
      <c r="N578" s="6"/>
      <c r="O578" s="6"/>
      <c r="P578" s="6"/>
      <c r="Q578" s="6"/>
      <c r="R578" s="6"/>
      <c r="S578" s="6"/>
      <c r="T578" s="6"/>
      <c r="U578" s="6"/>
      <c r="V578" s="6"/>
      <c r="W578" s="6"/>
      <c r="X578" s="6"/>
      <c r="Y578" s="6"/>
      <c r="Z578" s="6"/>
      <c r="AA578" s="6"/>
      <c r="AB578" s="6"/>
      <c r="AC578" s="6"/>
      <c r="AD578" s="6"/>
      <c r="AE578" s="6"/>
      <c r="AF578" s="6"/>
      <c r="AG578" s="6"/>
      <c r="AH578" s="6"/>
      <c r="AI578" s="6"/>
      <c r="AJ578" s="6"/>
      <c r="AK578" s="6"/>
      <c r="AL578" s="6"/>
      <c r="AM578" s="6"/>
      <c r="AN578" s="6"/>
      <c r="AO578" s="6"/>
      <c r="AP578" s="6"/>
      <c r="AQ578" s="6"/>
      <c r="AR578" s="6"/>
      <c r="AS578" s="6"/>
      <c r="AT578" s="6"/>
    </row>
    <row r="579" spans="1:46" s="46" customFormat="1" ht="25.5" x14ac:dyDescent="0.25">
      <c r="A579" s="6"/>
      <c r="B579" s="6"/>
      <c r="C579" s="6"/>
      <c r="D579" s="6"/>
      <c r="E579" s="61"/>
      <c r="F579" s="6"/>
      <c r="G579" s="6"/>
      <c r="H579" s="6"/>
      <c r="I579" s="6"/>
      <c r="J579" s="6"/>
      <c r="K579" s="6"/>
      <c r="L579" s="6"/>
      <c r="M579" s="6"/>
      <c r="N579" s="6"/>
      <c r="O579" s="6"/>
      <c r="P579" s="6"/>
      <c r="Q579" s="6"/>
      <c r="R579" s="6"/>
      <c r="S579" s="6"/>
      <c r="T579" s="6"/>
      <c r="U579" s="6"/>
      <c r="V579" s="6"/>
      <c r="W579" s="6"/>
      <c r="X579" s="6"/>
      <c r="Y579" s="6"/>
      <c r="Z579" s="6"/>
      <c r="AA579" s="6"/>
      <c r="AB579" s="6"/>
      <c r="AC579" s="6"/>
      <c r="AD579" s="6"/>
      <c r="AE579" s="6"/>
      <c r="AF579" s="6"/>
      <c r="AG579" s="6"/>
      <c r="AH579" s="6"/>
      <c r="AI579" s="6"/>
      <c r="AJ579" s="6"/>
      <c r="AK579" s="6"/>
      <c r="AL579" s="6"/>
      <c r="AM579" s="6"/>
      <c r="AN579" s="6"/>
      <c r="AO579" s="6"/>
      <c r="AP579" s="6"/>
      <c r="AQ579" s="6"/>
      <c r="AR579" s="6"/>
      <c r="AS579" s="6"/>
      <c r="AT579" s="6"/>
    </row>
    <row r="580" spans="1:46" s="46" customFormat="1" ht="25.5" x14ac:dyDescent="0.25">
      <c r="A580" s="6"/>
      <c r="B580" s="6"/>
      <c r="C580" s="6"/>
      <c r="D580" s="6"/>
      <c r="E580" s="61"/>
      <c r="F580" s="6"/>
      <c r="G580" s="6"/>
      <c r="H580" s="6"/>
      <c r="I580" s="6"/>
      <c r="J580" s="6"/>
      <c r="K580" s="6"/>
      <c r="L580" s="6"/>
      <c r="M580" s="6"/>
      <c r="N580" s="6"/>
      <c r="O580" s="6"/>
      <c r="P580" s="6"/>
      <c r="Q580" s="6"/>
      <c r="R580" s="6"/>
      <c r="S580" s="6"/>
      <c r="T580" s="6"/>
      <c r="U580" s="6"/>
      <c r="V580" s="6"/>
      <c r="W580" s="6"/>
      <c r="X580" s="6"/>
      <c r="Y580" s="6"/>
      <c r="Z580" s="6"/>
      <c r="AA580" s="6"/>
      <c r="AB580" s="6"/>
      <c r="AC580" s="6"/>
      <c r="AD580" s="6"/>
      <c r="AE580" s="6"/>
      <c r="AF580" s="6"/>
      <c r="AG580" s="6"/>
      <c r="AH580" s="6"/>
      <c r="AI580" s="6"/>
      <c r="AJ580" s="6"/>
      <c r="AK580" s="6"/>
      <c r="AL580" s="6"/>
      <c r="AM580" s="6"/>
      <c r="AN580" s="6"/>
      <c r="AO580" s="6"/>
      <c r="AP580" s="6"/>
      <c r="AQ580" s="6"/>
      <c r="AR580" s="6"/>
      <c r="AS580" s="6"/>
      <c r="AT580" s="6"/>
    </row>
    <row r="581" spans="1:46" s="46" customFormat="1" ht="25.5" x14ac:dyDescent="0.25">
      <c r="A581" s="6"/>
      <c r="B581" s="6"/>
      <c r="C581" s="6"/>
      <c r="D581" s="6"/>
      <c r="E581" s="61"/>
      <c r="F581" s="6"/>
      <c r="G581" s="6"/>
      <c r="H581" s="6"/>
      <c r="I581" s="6"/>
      <c r="J581" s="6"/>
      <c r="K581" s="6"/>
      <c r="L581" s="6"/>
      <c r="M581" s="6"/>
      <c r="N581" s="6"/>
      <c r="O581" s="6"/>
      <c r="P581" s="6"/>
      <c r="Q581" s="6"/>
      <c r="R581" s="6"/>
      <c r="S581" s="6"/>
      <c r="T581" s="6"/>
      <c r="U581" s="6"/>
      <c r="V581" s="6"/>
      <c r="W581" s="6"/>
      <c r="X581" s="6"/>
      <c r="Y581" s="6"/>
      <c r="Z581" s="6"/>
      <c r="AA581" s="6"/>
      <c r="AB581" s="6"/>
      <c r="AC581" s="6"/>
      <c r="AD581" s="6"/>
      <c r="AE581" s="6"/>
      <c r="AF581" s="6"/>
      <c r="AG581" s="6"/>
      <c r="AH581" s="6"/>
      <c r="AI581" s="6"/>
      <c r="AJ581" s="6"/>
      <c r="AK581" s="6"/>
      <c r="AL581" s="6"/>
      <c r="AM581" s="6"/>
      <c r="AN581" s="6"/>
      <c r="AO581" s="6"/>
      <c r="AP581" s="6"/>
      <c r="AQ581" s="6"/>
      <c r="AR581" s="6"/>
      <c r="AS581" s="6"/>
      <c r="AT581" s="6"/>
    </row>
    <row r="582" spans="1:46" s="46" customFormat="1" ht="25.5" x14ac:dyDescent="0.25">
      <c r="A582" s="6"/>
      <c r="B582" s="6"/>
      <c r="C582" s="6"/>
      <c r="D582" s="6"/>
      <c r="E582" s="61"/>
      <c r="F582" s="6"/>
      <c r="G582" s="6"/>
      <c r="H582" s="6"/>
      <c r="I582" s="6"/>
      <c r="J582" s="6"/>
      <c r="K582" s="6"/>
      <c r="L582" s="6"/>
      <c r="M582" s="6"/>
      <c r="N582" s="6"/>
      <c r="O582" s="6"/>
      <c r="P582" s="6"/>
      <c r="Q582" s="6"/>
      <c r="R582" s="6"/>
      <c r="S582" s="6"/>
      <c r="T582" s="6"/>
      <c r="U582" s="6"/>
      <c r="V582" s="6"/>
      <c r="W582" s="6"/>
      <c r="X582" s="6"/>
      <c r="Y582" s="6"/>
      <c r="Z582" s="6"/>
      <c r="AA582" s="6"/>
      <c r="AB582" s="6"/>
      <c r="AC582" s="6"/>
      <c r="AD582" s="6"/>
      <c r="AE582" s="6"/>
      <c r="AF582" s="6"/>
      <c r="AG582" s="6"/>
      <c r="AH582" s="6"/>
      <c r="AI582" s="6"/>
      <c r="AJ582" s="6"/>
      <c r="AK582" s="6"/>
      <c r="AL582" s="6"/>
      <c r="AM582" s="6"/>
      <c r="AN582" s="6"/>
      <c r="AO582" s="6"/>
      <c r="AP582" s="6"/>
      <c r="AQ582" s="6"/>
      <c r="AR582" s="6"/>
      <c r="AS582" s="6"/>
      <c r="AT582" s="6"/>
    </row>
    <row r="583" spans="1:46" s="46" customFormat="1" ht="25.5" x14ac:dyDescent="0.25">
      <c r="A583" s="6"/>
      <c r="B583" s="6"/>
      <c r="C583" s="6"/>
      <c r="D583" s="6"/>
      <c r="E583" s="61"/>
      <c r="F583" s="6"/>
      <c r="G583" s="6"/>
      <c r="H583" s="6"/>
      <c r="I583" s="6"/>
      <c r="J583" s="6"/>
      <c r="K583" s="6"/>
      <c r="L583" s="6"/>
      <c r="M583" s="6"/>
      <c r="N583" s="6"/>
      <c r="O583" s="6"/>
      <c r="P583" s="6"/>
      <c r="Q583" s="6"/>
      <c r="R583" s="6"/>
      <c r="S583" s="6"/>
      <c r="T583" s="6"/>
      <c r="U583" s="6"/>
      <c r="V583" s="6"/>
      <c r="W583" s="6"/>
      <c r="X583" s="6"/>
      <c r="Y583" s="6"/>
      <c r="Z583" s="6"/>
      <c r="AA583" s="6"/>
      <c r="AB583" s="6"/>
      <c r="AC583" s="6"/>
      <c r="AD583" s="6"/>
      <c r="AE583" s="6"/>
      <c r="AF583" s="6"/>
      <c r="AG583" s="6"/>
      <c r="AH583" s="6"/>
      <c r="AI583" s="6"/>
      <c r="AJ583" s="6"/>
      <c r="AK583" s="6"/>
      <c r="AL583" s="6"/>
      <c r="AM583" s="6"/>
      <c r="AN583" s="6"/>
      <c r="AO583" s="6"/>
      <c r="AP583" s="6"/>
      <c r="AQ583" s="6"/>
      <c r="AR583" s="6"/>
      <c r="AS583" s="6"/>
      <c r="AT583" s="6"/>
    </row>
  </sheetData>
  <mergeCells count="2840">
    <mergeCell ref="AP208:AP209"/>
    <mergeCell ref="V208:V209"/>
    <mergeCell ref="X208:X209"/>
    <mergeCell ref="Z208:Z209"/>
    <mergeCell ref="AB208:AB209"/>
    <mergeCell ref="V212:V213"/>
    <mergeCell ref="X212:X213"/>
    <mergeCell ref="Z212:Z213"/>
    <mergeCell ref="AB212:AB213"/>
    <mergeCell ref="AD212:AD213"/>
    <mergeCell ref="AO212:AO213"/>
    <mergeCell ref="AP212:AP213"/>
    <mergeCell ref="AQ212:AQ213"/>
    <mergeCell ref="AR212:AR213"/>
    <mergeCell ref="AS212:AS213"/>
    <mergeCell ref="G204:G205"/>
    <mergeCell ref="G206:G207"/>
    <mergeCell ref="G208:G209"/>
    <mergeCell ref="G210:G211"/>
    <mergeCell ref="G212:G213"/>
    <mergeCell ref="AJ210:AJ211"/>
    <mergeCell ref="AL210:AL211"/>
    <mergeCell ref="AM210:AM211"/>
    <mergeCell ref="AN210:AN211"/>
    <mergeCell ref="AO210:AO211"/>
    <mergeCell ref="AP210:AP211"/>
    <mergeCell ref="AQ210:AQ211"/>
    <mergeCell ref="AR210:AR211"/>
    <mergeCell ref="AS210:AS211"/>
    <mergeCell ref="AF212:AF213"/>
    <mergeCell ref="AH212:AH213"/>
    <mergeCell ref="AJ212:AJ213"/>
    <mergeCell ref="AL212:AL213"/>
    <mergeCell ref="AM212:AM213"/>
    <mergeCell ref="AN212:AN213"/>
    <mergeCell ref="AS208:AS209"/>
    <mergeCell ref="AO208:AO209"/>
    <mergeCell ref="AJ166:AJ167"/>
    <mergeCell ref="AL166:AL167"/>
    <mergeCell ref="AM166:AM167"/>
    <mergeCell ref="AN166:AN167"/>
    <mergeCell ref="AO166:AO167"/>
    <mergeCell ref="AP166:AP167"/>
    <mergeCell ref="AQ166:AQ167"/>
    <mergeCell ref="AR166:AR167"/>
    <mergeCell ref="AS166:AS167"/>
    <mergeCell ref="G184:G185"/>
    <mergeCell ref="B120:B167"/>
    <mergeCell ref="G199:G200"/>
    <mergeCell ref="G201:G202"/>
    <mergeCell ref="C210:C211"/>
    <mergeCell ref="D210:D211"/>
    <mergeCell ref="E210:E211"/>
    <mergeCell ref="F210:F211"/>
    <mergeCell ref="H210:H211"/>
    <mergeCell ref="I210:I211"/>
    <mergeCell ref="J210:J211"/>
    <mergeCell ref="K210:K211"/>
    <mergeCell ref="N210:N211"/>
    <mergeCell ref="P210:P211"/>
    <mergeCell ref="R210:R211"/>
    <mergeCell ref="T210:T211"/>
    <mergeCell ref="V210:V211"/>
    <mergeCell ref="X210:X211"/>
    <mergeCell ref="Z210:Z211"/>
    <mergeCell ref="AB210:AB211"/>
    <mergeCell ref="AD210:AD211"/>
    <mergeCell ref="AF210:AF211"/>
    <mergeCell ref="AH210:AH211"/>
    <mergeCell ref="AD164:AD165"/>
    <mergeCell ref="AF164:AF165"/>
    <mergeCell ref="AH164:AH165"/>
    <mergeCell ref="AJ164:AJ165"/>
    <mergeCell ref="AL164:AL165"/>
    <mergeCell ref="AM164:AM165"/>
    <mergeCell ref="AN164:AN165"/>
    <mergeCell ref="AO164:AO165"/>
    <mergeCell ref="AP164:AP165"/>
    <mergeCell ref="AQ164:AQ165"/>
    <mergeCell ref="AR164:AR165"/>
    <mergeCell ref="AS164:AS165"/>
    <mergeCell ref="AD166:AD167"/>
    <mergeCell ref="AF166:AF167"/>
    <mergeCell ref="AH166:AH167"/>
    <mergeCell ref="AR208:AR209"/>
    <mergeCell ref="AR204:AR205"/>
    <mergeCell ref="AS204:AS205"/>
    <mergeCell ref="AQ206:AQ207"/>
    <mergeCell ref="AQ204:AQ205"/>
    <mergeCell ref="AD208:AD209"/>
    <mergeCell ref="AF208:AF209"/>
    <mergeCell ref="AN184:AN185"/>
    <mergeCell ref="AO184:AO185"/>
    <mergeCell ref="AP184:AP185"/>
    <mergeCell ref="AQ184:AQ185"/>
    <mergeCell ref="AR184:AR185"/>
    <mergeCell ref="C166:C167"/>
    <mergeCell ref="D166:D167"/>
    <mergeCell ref="E166:E167"/>
    <mergeCell ref="F166:F167"/>
    <mergeCell ref="G166:G167"/>
    <mergeCell ref="H166:H167"/>
    <mergeCell ref="I166:I167"/>
    <mergeCell ref="J166:J167"/>
    <mergeCell ref="K166:K167"/>
    <mergeCell ref="N166:N167"/>
    <mergeCell ref="P166:P167"/>
    <mergeCell ref="R166:R167"/>
    <mergeCell ref="T166:T167"/>
    <mergeCell ref="V166:V167"/>
    <mergeCell ref="X166:X167"/>
    <mergeCell ref="Z166:Z167"/>
    <mergeCell ref="AB166:AB167"/>
    <mergeCell ref="C164:C165"/>
    <mergeCell ref="D164:D165"/>
    <mergeCell ref="E164:E165"/>
    <mergeCell ref="F164:F165"/>
    <mergeCell ref="G164:G165"/>
    <mergeCell ref="H164:H165"/>
    <mergeCell ref="I164:I165"/>
    <mergeCell ref="J164:J165"/>
    <mergeCell ref="K164:K165"/>
    <mergeCell ref="N164:N165"/>
    <mergeCell ref="P164:P165"/>
    <mergeCell ref="R164:R165"/>
    <mergeCell ref="T164:T165"/>
    <mergeCell ref="V164:V165"/>
    <mergeCell ref="X164:X165"/>
    <mergeCell ref="Z164:Z165"/>
    <mergeCell ref="AB164:AB165"/>
    <mergeCell ref="AQ160:AQ161"/>
    <mergeCell ref="AR160:AR161"/>
    <mergeCell ref="AS160:AS161"/>
    <mergeCell ref="C162:C163"/>
    <mergeCell ref="D162:D163"/>
    <mergeCell ref="E162:E163"/>
    <mergeCell ref="F162:F163"/>
    <mergeCell ref="G162:G163"/>
    <mergeCell ref="H162:H163"/>
    <mergeCell ref="I162:I163"/>
    <mergeCell ref="J162:J163"/>
    <mergeCell ref="K162:K163"/>
    <mergeCell ref="N162:N163"/>
    <mergeCell ref="P162:P163"/>
    <mergeCell ref="R162:R163"/>
    <mergeCell ref="T162:T163"/>
    <mergeCell ref="V162:V163"/>
    <mergeCell ref="X162:X163"/>
    <mergeCell ref="Z162:Z163"/>
    <mergeCell ref="AB162:AB163"/>
    <mergeCell ref="AD162:AD163"/>
    <mergeCell ref="AF162:AF163"/>
    <mergeCell ref="AH162:AH163"/>
    <mergeCell ref="AJ162:AJ163"/>
    <mergeCell ref="AL162:AL163"/>
    <mergeCell ref="AM162:AM163"/>
    <mergeCell ref="AN162:AN163"/>
    <mergeCell ref="AO162:AO163"/>
    <mergeCell ref="AP162:AP163"/>
    <mergeCell ref="AQ162:AQ163"/>
    <mergeCell ref="AR162:AR163"/>
    <mergeCell ref="AS162:AS163"/>
    <mergeCell ref="AN158:AN159"/>
    <mergeCell ref="AO158:AO159"/>
    <mergeCell ref="AP158:AP159"/>
    <mergeCell ref="AQ158:AQ159"/>
    <mergeCell ref="AR158:AR159"/>
    <mergeCell ref="AS158:AS159"/>
    <mergeCell ref="C160:C161"/>
    <mergeCell ref="D160:D161"/>
    <mergeCell ref="E160:E161"/>
    <mergeCell ref="F160:F161"/>
    <mergeCell ref="G160:G161"/>
    <mergeCell ref="H160:H161"/>
    <mergeCell ref="I160:I161"/>
    <mergeCell ref="J160:J161"/>
    <mergeCell ref="K160:K161"/>
    <mergeCell ref="N160:N161"/>
    <mergeCell ref="P160:P161"/>
    <mergeCell ref="R160:R161"/>
    <mergeCell ref="T160:T161"/>
    <mergeCell ref="V160:V161"/>
    <mergeCell ref="X160:X161"/>
    <mergeCell ref="Z160:Z161"/>
    <mergeCell ref="AB160:AB161"/>
    <mergeCell ref="AD160:AD161"/>
    <mergeCell ref="AF160:AF161"/>
    <mergeCell ref="AH160:AH161"/>
    <mergeCell ref="AJ160:AJ161"/>
    <mergeCell ref="AL160:AL161"/>
    <mergeCell ref="AM160:AM161"/>
    <mergeCell ref="AN160:AN161"/>
    <mergeCell ref="AO160:AO161"/>
    <mergeCell ref="AP160:AP161"/>
    <mergeCell ref="AJ156:AJ157"/>
    <mergeCell ref="AL156:AL157"/>
    <mergeCell ref="AM156:AM157"/>
    <mergeCell ref="AN156:AN157"/>
    <mergeCell ref="AO156:AO157"/>
    <mergeCell ref="AP156:AP157"/>
    <mergeCell ref="AQ156:AQ157"/>
    <mergeCell ref="AR156:AR157"/>
    <mergeCell ref="AS156:AS157"/>
    <mergeCell ref="C158:C159"/>
    <mergeCell ref="D158:D159"/>
    <mergeCell ref="E158:E159"/>
    <mergeCell ref="F158:F159"/>
    <mergeCell ref="G158:G159"/>
    <mergeCell ref="H158:H159"/>
    <mergeCell ref="I158:I159"/>
    <mergeCell ref="J158:J159"/>
    <mergeCell ref="K158:K159"/>
    <mergeCell ref="N158:N159"/>
    <mergeCell ref="P158:P159"/>
    <mergeCell ref="R158:R159"/>
    <mergeCell ref="T158:T159"/>
    <mergeCell ref="V158:V159"/>
    <mergeCell ref="X158:X159"/>
    <mergeCell ref="Z158:Z159"/>
    <mergeCell ref="AB158:AB159"/>
    <mergeCell ref="AD158:AD159"/>
    <mergeCell ref="AF158:AF159"/>
    <mergeCell ref="AH158:AH159"/>
    <mergeCell ref="AJ158:AJ159"/>
    <mergeCell ref="AL158:AL159"/>
    <mergeCell ref="AM158:AM159"/>
    <mergeCell ref="AD154:AD155"/>
    <mergeCell ref="AF154:AF155"/>
    <mergeCell ref="AH154:AH155"/>
    <mergeCell ref="AJ154:AJ155"/>
    <mergeCell ref="AL154:AL155"/>
    <mergeCell ref="AM154:AM155"/>
    <mergeCell ref="AN154:AN155"/>
    <mergeCell ref="AO154:AO155"/>
    <mergeCell ref="AP154:AP155"/>
    <mergeCell ref="AQ154:AQ155"/>
    <mergeCell ref="AR154:AR155"/>
    <mergeCell ref="AS154:AS155"/>
    <mergeCell ref="C156:C157"/>
    <mergeCell ref="D156:D157"/>
    <mergeCell ref="E156:E157"/>
    <mergeCell ref="F156:F157"/>
    <mergeCell ref="G156:G157"/>
    <mergeCell ref="H156:H157"/>
    <mergeCell ref="I156:I157"/>
    <mergeCell ref="J156:J157"/>
    <mergeCell ref="K156:K157"/>
    <mergeCell ref="N156:N157"/>
    <mergeCell ref="P156:P157"/>
    <mergeCell ref="R156:R157"/>
    <mergeCell ref="T156:T157"/>
    <mergeCell ref="V156:V157"/>
    <mergeCell ref="X156:X157"/>
    <mergeCell ref="Z156:Z157"/>
    <mergeCell ref="AB156:AB157"/>
    <mergeCell ref="AD156:AD157"/>
    <mergeCell ref="AF156:AF157"/>
    <mergeCell ref="AH156:AH157"/>
    <mergeCell ref="C154:C155"/>
    <mergeCell ref="D154:D155"/>
    <mergeCell ref="E154:E155"/>
    <mergeCell ref="F154:F155"/>
    <mergeCell ref="G154:G155"/>
    <mergeCell ref="H154:H155"/>
    <mergeCell ref="I154:I155"/>
    <mergeCell ref="J154:J155"/>
    <mergeCell ref="K154:K155"/>
    <mergeCell ref="N154:N155"/>
    <mergeCell ref="P154:P155"/>
    <mergeCell ref="R154:R155"/>
    <mergeCell ref="T154:T155"/>
    <mergeCell ref="V154:V155"/>
    <mergeCell ref="X154:X155"/>
    <mergeCell ref="Z154:Z155"/>
    <mergeCell ref="AB154:AB155"/>
    <mergeCell ref="AQ150:AQ151"/>
    <mergeCell ref="AR150:AR151"/>
    <mergeCell ref="AS150:AS151"/>
    <mergeCell ref="C152:C153"/>
    <mergeCell ref="D152:D153"/>
    <mergeCell ref="E152:E153"/>
    <mergeCell ref="F152:F153"/>
    <mergeCell ref="G152:G153"/>
    <mergeCell ref="H152:H153"/>
    <mergeCell ref="I152:I153"/>
    <mergeCell ref="J152:J153"/>
    <mergeCell ref="K152:K153"/>
    <mergeCell ref="N152:N153"/>
    <mergeCell ref="P152:P153"/>
    <mergeCell ref="R152:R153"/>
    <mergeCell ref="T152:T153"/>
    <mergeCell ref="V152:V153"/>
    <mergeCell ref="X152:X153"/>
    <mergeCell ref="Z152:Z153"/>
    <mergeCell ref="AB152:AB153"/>
    <mergeCell ref="AD152:AD153"/>
    <mergeCell ref="AF152:AF153"/>
    <mergeCell ref="AH152:AH153"/>
    <mergeCell ref="AJ152:AJ153"/>
    <mergeCell ref="AL152:AL153"/>
    <mergeCell ref="AM152:AM153"/>
    <mergeCell ref="AN152:AN153"/>
    <mergeCell ref="AO152:AO153"/>
    <mergeCell ref="AP152:AP153"/>
    <mergeCell ref="AQ152:AQ153"/>
    <mergeCell ref="AR152:AR153"/>
    <mergeCell ref="AS152:AS153"/>
    <mergeCell ref="AN148:AN149"/>
    <mergeCell ref="AO148:AO149"/>
    <mergeCell ref="AP148:AP149"/>
    <mergeCell ref="AQ148:AQ149"/>
    <mergeCell ref="AR148:AR149"/>
    <mergeCell ref="AS148:AS149"/>
    <mergeCell ref="C150:C151"/>
    <mergeCell ref="D150:D151"/>
    <mergeCell ref="E150:E151"/>
    <mergeCell ref="F150:F151"/>
    <mergeCell ref="G150:G151"/>
    <mergeCell ref="H150:H151"/>
    <mergeCell ref="I150:I151"/>
    <mergeCell ref="J150:J151"/>
    <mergeCell ref="K150:K151"/>
    <mergeCell ref="N150:N151"/>
    <mergeCell ref="P150:P151"/>
    <mergeCell ref="R150:R151"/>
    <mergeCell ref="T150:T151"/>
    <mergeCell ref="V150:V151"/>
    <mergeCell ref="X150:X151"/>
    <mergeCell ref="Z150:Z151"/>
    <mergeCell ref="AB150:AB151"/>
    <mergeCell ref="AD150:AD151"/>
    <mergeCell ref="AF150:AF151"/>
    <mergeCell ref="AH150:AH151"/>
    <mergeCell ref="AJ150:AJ151"/>
    <mergeCell ref="AL150:AL151"/>
    <mergeCell ref="AM150:AM151"/>
    <mergeCell ref="AN150:AN151"/>
    <mergeCell ref="AO150:AO151"/>
    <mergeCell ref="AP150:AP151"/>
    <mergeCell ref="AJ146:AJ147"/>
    <mergeCell ref="AL146:AL147"/>
    <mergeCell ref="AM146:AM147"/>
    <mergeCell ref="AN146:AN147"/>
    <mergeCell ref="AO146:AO147"/>
    <mergeCell ref="AP146:AP147"/>
    <mergeCell ref="AQ146:AQ147"/>
    <mergeCell ref="AR146:AR147"/>
    <mergeCell ref="AS146:AS147"/>
    <mergeCell ref="C148:C149"/>
    <mergeCell ref="D148:D149"/>
    <mergeCell ref="E148:E149"/>
    <mergeCell ref="F148:F149"/>
    <mergeCell ref="G148:G149"/>
    <mergeCell ref="H148:H149"/>
    <mergeCell ref="I148:I149"/>
    <mergeCell ref="J148:J149"/>
    <mergeCell ref="K148:K149"/>
    <mergeCell ref="N148:N149"/>
    <mergeCell ref="P148:P149"/>
    <mergeCell ref="R148:R149"/>
    <mergeCell ref="T148:T149"/>
    <mergeCell ref="V148:V149"/>
    <mergeCell ref="X148:X149"/>
    <mergeCell ref="Z148:Z149"/>
    <mergeCell ref="AB148:AB149"/>
    <mergeCell ref="AD148:AD149"/>
    <mergeCell ref="AF148:AF149"/>
    <mergeCell ref="AH148:AH149"/>
    <mergeCell ref="AJ148:AJ149"/>
    <mergeCell ref="AL148:AL149"/>
    <mergeCell ref="AM148:AM149"/>
    <mergeCell ref="AD144:AD145"/>
    <mergeCell ref="AF144:AF145"/>
    <mergeCell ref="AH144:AH145"/>
    <mergeCell ref="AJ144:AJ145"/>
    <mergeCell ref="AL144:AL145"/>
    <mergeCell ref="AM144:AM145"/>
    <mergeCell ref="AN144:AN145"/>
    <mergeCell ref="AO144:AO145"/>
    <mergeCell ref="AP144:AP145"/>
    <mergeCell ref="AQ144:AQ145"/>
    <mergeCell ref="AR144:AR145"/>
    <mergeCell ref="AS144:AS145"/>
    <mergeCell ref="C146:C147"/>
    <mergeCell ref="D146:D147"/>
    <mergeCell ref="E146:E147"/>
    <mergeCell ref="F146:F147"/>
    <mergeCell ref="G146:G147"/>
    <mergeCell ref="H146:H147"/>
    <mergeCell ref="I146:I147"/>
    <mergeCell ref="J146:J147"/>
    <mergeCell ref="K146:K147"/>
    <mergeCell ref="N146:N147"/>
    <mergeCell ref="P146:P147"/>
    <mergeCell ref="R146:R147"/>
    <mergeCell ref="T146:T147"/>
    <mergeCell ref="V146:V147"/>
    <mergeCell ref="X146:X147"/>
    <mergeCell ref="Z146:Z147"/>
    <mergeCell ref="AB146:AB147"/>
    <mergeCell ref="AD146:AD147"/>
    <mergeCell ref="AF146:AF147"/>
    <mergeCell ref="AH146:AH147"/>
    <mergeCell ref="C144:C145"/>
    <mergeCell ref="D144:D145"/>
    <mergeCell ref="E144:E145"/>
    <mergeCell ref="F144:F145"/>
    <mergeCell ref="G144:G145"/>
    <mergeCell ref="H144:H145"/>
    <mergeCell ref="I144:I145"/>
    <mergeCell ref="J144:J145"/>
    <mergeCell ref="K144:K145"/>
    <mergeCell ref="N144:N145"/>
    <mergeCell ref="P144:P145"/>
    <mergeCell ref="R144:R145"/>
    <mergeCell ref="T144:T145"/>
    <mergeCell ref="V144:V145"/>
    <mergeCell ref="X144:X145"/>
    <mergeCell ref="Z144:Z145"/>
    <mergeCell ref="AB144:AB145"/>
    <mergeCell ref="AQ65:AQ66"/>
    <mergeCell ref="AR65:AR66"/>
    <mergeCell ref="AS65:AS66"/>
    <mergeCell ref="AN24:AN25"/>
    <mergeCell ref="AO24:AO25"/>
    <mergeCell ref="AP24:AP25"/>
    <mergeCell ref="AQ24:AQ25"/>
    <mergeCell ref="AR24:AR25"/>
    <mergeCell ref="AS24:AS25"/>
    <mergeCell ref="AT24:AT25"/>
    <mergeCell ref="G63:G64"/>
    <mergeCell ref="G67:G68"/>
    <mergeCell ref="G69:G70"/>
    <mergeCell ref="G71:G72"/>
    <mergeCell ref="G73:G74"/>
    <mergeCell ref="G75:G76"/>
    <mergeCell ref="G77:G78"/>
    <mergeCell ref="AD65:AD66"/>
    <mergeCell ref="AS56:AS57"/>
    <mergeCell ref="AF73:AF74"/>
    <mergeCell ref="AH73:AH74"/>
    <mergeCell ref="AJ73:AJ74"/>
    <mergeCell ref="AL73:AL74"/>
    <mergeCell ref="AQ52:AQ53"/>
    <mergeCell ref="AR52:AR53"/>
    <mergeCell ref="AQ56:AQ57"/>
    <mergeCell ref="AR56:AR57"/>
    <mergeCell ref="AS52:AS53"/>
    <mergeCell ref="AF54:AF55"/>
    <mergeCell ref="AH54:AH55"/>
    <mergeCell ref="AJ54:AJ55"/>
    <mergeCell ref="AL54:AL55"/>
    <mergeCell ref="C24:C25"/>
    <mergeCell ref="D24:D25"/>
    <mergeCell ref="E24:E25"/>
    <mergeCell ref="F24:F25"/>
    <mergeCell ref="G24:G25"/>
    <mergeCell ref="H24:H25"/>
    <mergeCell ref="I24:I25"/>
    <mergeCell ref="J24:J25"/>
    <mergeCell ref="K24:K25"/>
    <mergeCell ref="N24:N25"/>
    <mergeCell ref="P24:P25"/>
    <mergeCell ref="R24:R25"/>
    <mergeCell ref="T24:T25"/>
    <mergeCell ref="V24:V25"/>
    <mergeCell ref="X24:X25"/>
    <mergeCell ref="Z24:Z25"/>
    <mergeCell ref="AB24:AB25"/>
    <mergeCell ref="G16:G17"/>
    <mergeCell ref="G18:G19"/>
    <mergeCell ref="G20:G21"/>
    <mergeCell ref="G22:G23"/>
    <mergeCell ref="G26:G27"/>
    <mergeCell ref="G38:G39"/>
    <mergeCell ref="AQ75:AQ76"/>
    <mergeCell ref="AR75:AR76"/>
    <mergeCell ref="AS75:AS76"/>
    <mergeCell ref="AM73:AM74"/>
    <mergeCell ref="AN73:AN74"/>
    <mergeCell ref="AO73:AO74"/>
    <mergeCell ref="AP73:AP74"/>
    <mergeCell ref="AQ73:AQ74"/>
    <mergeCell ref="AR73:AR74"/>
    <mergeCell ref="AS73:AS74"/>
    <mergeCell ref="AF75:AF76"/>
    <mergeCell ref="AH75:AH76"/>
    <mergeCell ref="AJ75:AJ76"/>
    <mergeCell ref="AL75:AL76"/>
    <mergeCell ref="AM75:AM76"/>
    <mergeCell ref="AN75:AN76"/>
    <mergeCell ref="AO75:AO76"/>
    <mergeCell ref="AP75:AP76"/>
    <mergeCell ref="AF56:AF57"/>
    <mergeCell ref="AH56:AH57"/>
    <mergeCell ref="AD24:AD25"/>
    <mergeCell ref="AF24:AF25"/>
    <mergeCell ref="AH24:AH25"/>
    <mergeCell ref="AJ24:AJ25"/>
    <mergeCell ref="AL24:AL25"/>
    <mergeCell ref="AM24:AM25"/>
    <mergeCell ref="C75:C76"/>
    <mergeCell ref="D75:D76"/>
    <mergeCell ref="E75:E76"/>
    <mergeCell ref="F75:F76"/>
    <mergeCell ref="H75:H76"/>
    <mergeCell ref="I75:I76"/>
    <mergeCell ref="J75:J76"/>
    <mergeCell ref="K75:K76"/>
    <mergeCell ref="N75:N76"/>
    <mergeCell ref="P75:P76"/>
    <mergeCell ref="R75:R76"/>
    <mergeCell ref="T75:T76"/>
    <mergeCell ref="V75:V76"/>
    <mergeCell ref="X75:X76"/>
    <mergeCell ref="Z75:Z76"/>
    <mergeCell ref="AB75:AB76"/>
    <mergeCell ref="AD75:AD76"/>
    <mergeCell ref="C73:C74"/>
    <mergeCell ref="D73:D74"/>
    <mergeCell ref="E73:E74"/>
    <mergeCell ref="F73:F74"/>
    <mergeCell ref="H73:H74"/>
    <mergeCell ref="I73:I74"/>
    <mergeCell ref="J73:J74"/>
    <mergeCell ref="K73:K74"/>
    <mergeCell ref="N73:N74"/>
    <mergeCell ref="P73:P74"/>
    <mergeCell ref="R73:R74"/>
    <mergeCell ref="T73:T74"/>
    <mergeCell ref="V73:V74"/>
    <mergeCell ref="X73:X74"/>
    <mergeCell ref="Z73:Z74"/>
    <mergeCell ref="AB73:AB74"/>
    <mergeCell ref="AD73:AD74"/>
    <mergeCell ref="AP65:AP66"/>
    <mergeCell ref="E56:E57"/>
    <mergeCell ref="F56:F57"/>
    <mergeCell ref="H56:H57"/>
    <mergeCell ref="I56:I57"/>
    <mergeCell ref="J56:J57"/>
    <mergeCell ref="K56:K57"/>
    <mergeCell ref="N56:N57"/>
    <mergeCell ref="P56:P57"/>
    <mergeCell ref="R56:R57"/>
    <mergeCell ref="T56:T57"/>
    <mergeCell ref="V56:V57"/>
    <mergeCell ref="X56:X57"/>
    <mergeCell ref="Z56:Z57"/>
    <mergeCell ref="AB56:AB57"/>
    <mergeCell ref="AD56:AD57"/>
    <mergeCell ref="AJ56:AJ57"/>
    <mergeCell ref="AL56:AL57"/>
    <mergeCell ref="AM56:AM57"/>
    <mergeCell ref="AN56:AN57"/>
    <mergeCell ref="AO56:AO57"/>
    <mergeCell ref="AP56:AP57"/>
    <mergeCell ref="R58:R59"/>
    <mergeCell ref="E65:E66"/>
    <mergeCell ref="F65:F66"/>
    <mergeCell ref="G65:G66"/>
    <mergeCell ref="H65:H66"/>
    <mergeCell ref="I65:I66"/>
    <mergeCell ref="J65:J66"/>
    <mergeCell ref="C56:C57"/>
    <mergeCell ref="D56:D57"/>
    <mergeCell ref="AF65:AF66"/>
    <mergeCell ref="AH65:AH66"/>
    <mergeCell ref="AJ65:AJ66"/>
    <mergeCell ref="AL65:AL66"/>
    <mergeCell ref="C65:C66"/>
    <mergeCell ref="D65:D66"/>
    <mergeCell ref="K65:K66"/>
    <mergeCell ref="N65:N66"/>
    <mergeCell ref="P65:P66"/>
    <mergeCell ref="R65:R66"/>
    <mergeCell ref="T65:T66"/>
    <mergeCell ref="V65:V66"/>
    <mergeCell ref="X65:X66"/>
    <mergeCell ref="Z65:Z66"/>
    <mergeCell ref="AB65:AB66"/>
    <mergeCell ref="T58:T59"/>
    <mergeCell ref="V58:V59"/>
    <mergeCell ref="X58:X59"/>
    <mergeCell ref="Z58:Z59"/>
    <mergeCell ref="F58:F59"/>
    <mergeCell ref="H58:H59"/>
    <mergeCell ref="I58:I59"/>
    <mergeCell ref="J58:J59"/>
    <mergeCell ref="K58:K59"/>
    <mergeCell ref="N58:N59"/>
    <mergeCell ref="P58:P59"/>
    <mergeCell ref="B62:C62"/>
    <mergeCell ref="C63:C64"/>
    <mergeCell ref="D63:D64"/>
    <mergeCell ref="AR58:AR59"/>
    <mergeCell ref="AM54:AM55"/>
    <mergeCell ref="AN54:AN55"/>
    <mergeCell ref="AO54:AO55"/>
    <mergeCell ref="AP54:AP55"/>
    <mergeCell ref="AQ54:AQ55"/>
    <mergeCell ref="AR54:AR55"/>
    <mergeCell ref="AS54:AS55"/>
    <mergeCell ref="AF52:AF53"/>
    <mergeCell ref="C54:C55"/>
    <mergeCell ref="D54:D55"/>
    <mergeCell ref="E54:E55"/>
    <mergeCell ref="F54:F55"/>
    <mergeCell ref="H54:H55"/>
    <mergeCell ref="I54:I55"/>
    <mergeCell ref="J54:J55"/>
    <mergeCell ref="K54:K55"/>
    <mergeCell ref="N54:N55"/>
    <mergeCell ref="P54:P55"/>
    <mergeCell ref="R54:R55"/>
    <mergeCell ref="T54:T55"/>
    <mergeCell ref="V54:V55"/>
    <mergeCell ref="X54:X55"/>
    <mergeCell ref="Z54:Z55"/>
    <mergeCell ref="AB54:AB55"/>
    <mergeCell ref="AD54:AD55"/>
    <mergeCell ref="C52:C53"/>
    <mergeCell ref="D52:D53"/>
    <mergeCell ref="E52:E53"/>
    <mergeCell ref="F52:F53"/>
    <mergeCell ref="H52:H53"/>
    <mergeCell ref="I52:I53"/>
    <mergeCell ref="AR50:AR51"/>
    <mergeCell ref="AS50:AS51"/>
    <mergeCell ref="AS58:AS59"/>
    <mergeCell ref="C50:C51"/>
    <mergeCell ref="D50:D51"/>
    <mergeCell ref="E50:E51"/>
    <mergeCell ref="F50:F51"/>
    <mergeCell ref="H50:H51"/>
    <mergeCell ref="I50:I51"/>
    <mergeCell ref="J50:J51"/>
    <mergeCell ref="K50:K51"/>
    <mergeCell ref="N50:N51"/>
    <mergeCell ref="P50:P51"/>
    <mergeCell ref="R50:R51"/>
    <mergeCell ref="T50:T51"/>
    <mergeCell ref="V50:V51"/>
    <mergeCell ref="X50:X51"/>
    <mergeCell ref="Z50:Z51"/>
    <mergeCell ref="AB50:AB51"/>
    <mergeCell ref="AD50:AD51"/>
    <mergeCell ref="AF50:AF51"/>
    <mergeCell ref="AH50:AH51"/>
    <mergeCell ref="AJ50:AJ51"/>
    <mergeCell ref="AL50:AL51"/>
    <mergeCell ref="C58:C59"/>
    <mergeCell ref="D58:D59"/>
    <mergeCell ref="E58:E59"/>
    <mergeCell ref="Z52:Z53"/>
    <mergeCell ref="AB52:AB53"/>
    <mergeCell ref="AD52:AD53"/>
    <mergeCell ref="AL58:AL59"/>
    <mergeCell ref="AM58:AM59"/>
    <mergeCell ref="B214:K214"/>
    <mergeCell ref="AP201:AP202"/>
    <mergeCell ref="B204:B209"/>
    <mergeCell ref="C204:C205"/>
    <mergeCell ref="D204:D205"/>
    <mergeCell ref="H204:H205"/>
    <mergeCell ref="I204:I205"/>
    <mergeCell ref="J204:J205"/>
    <mergeCell ref="K204:K205"/>
    <mergeCell ref="N204:N205"/>
    <mergeCell ref="P204:P205"/>
    <mergeCell ref="AM204:AM205"/>
    <mergeCell ref="AP206:AP207"/>
    <mergeCell ref="AD204:AD205"/>
    <mergeCell ref="AO204:AO205"/>
    <mergeCell ref="AP204:AP205"/>
    <mergeCell ref="AH208:AH209"/>
    <mergeCell ref="AJ208:AJ209"/>
    <mergeCell ref="AL208:AL209"/>
    <mergeCell ref="AN208:AN209"/>
    <mergeCell ref="C212:C213"/>
    <mergeCell ref="D212:D213"/>
    <mergeCell ref="E212:E213"/>
    <mergeCell ref="F212:F213"/>
    <mergeCell ref="H212:H213"/>
    <mergeCell ref="I212:I213"/>
    <mergeCell ref="J212:J213"/>
    <mergeCell ref="K212:K213"/>
    <mergeCell ref="N212:N213"/>
    <mergeCell ref="P212:P213"/>
    <mergeCell ref="R212:R213"/>
    <mergeCell ref="T212:T213"/>
    <mergeCell ref="B2:H3"/>
    <mergeCell ref="AM208:AM209"/>
    <mergeCell ref="AQ208:AQ209"/>
    <mergeCell ref="N206:N207"/>
    <mergeCell ref="P206:P207"/>
    <mergeCell ref="R206:R207"/>
    <mergeCell ref="D206:D207"/>
    <mergeCell ref="E206:E207"/>
    <mergeCell ref="F206:F207"/>
    <mergeCell ref="H206:H207"/>
    <mergeCell ref="AH52:AH53"/>
    <mergeCell ref="AJ52:AJ53"/>
    <mergeCell ref="AL52:AL53"/>
    <mergeCell ref="AM52:AM53"/>
    <mergeCell ref="AN52:AN53"/>
    <mergeCell ref="AO52:AO53"/>
    <mergeCell ref="AP52:AP53"/>
    <mergeCell ref="AF58:AF59"/>
    <mergeCell ref="AH58:AH59"/>
    <mergeCell ref="AJ58:AJ59"/>
    <mergeCell ref="AM50:AM51"/>
    <mergeCell ref="AN50:AN51"/>
    <mergeCell ref="AO50:AO51"/>
    <mergeCell ref="AP50:AP51"/>
    <mergeCell ref="AQ50:AQ51"/>
    <mergeCell ref="AN58:AN59"/>
    <mergeCell ref="AO58:AO59"/>
    <mergeCell ref="AP58:AP59"/>
    <mergeCell ref="AQ58:AQ59"/>
    <mergeCell ref="J52:J53"/>
    <mergeCell ref="K52:K53"/>
    <mergeCell ref="N52:N53"/>
    <mergeCell ref="E204:E205"/>
    <mergeCell ref="F204:F205"/>
    <mergeCell ref="AM206:AM207"/>
    <mergeCell ref="T208:T209"/>
    <mergeCell ref="C208:C209"/>
    <mergeCell ref="D208:D209"/>
    <mergeCell ref="E208:E209"/>
    <mergeCell ref="F208:F209"/>
    <mergeCell ref="H208:H209"/>
    <mergeCell ref="I208:I209"/>
    <mergeCell ref="AF206:AF207"/>
    <mergeCell ref="AH206:AH207"/>
    <mergeCell ref="AJ206:AJ207"/>
    <mergeCell ref="J208:J209"/>
    <mergeCell ref="K208:K209"/>
    <mergeCell ref="N208:N209"/>
    <mergeCell ref="P208:P209"/>
    <mergeCell ref="R208:R209"/>
    <mergeCell ref="AR206:AR207"/>
    <mergeCell ref="AS206:AS207"/>
    <mergeCell ref="B203:C203"/>
    <mergeCell ref="J199:J200"/>
    <mergeCell ref="K199:K200"/>
    <mergeCell ref="N199:N200"/>
    <mergeCell ref="P199:P200"/>
    <mergeCell ref="R199:R200"/>
    <mergeCell ref="T199:T200"/>
    <mergeCell ref="V199:V200"/>
    <mergeCell ref="X199:X200"/>
    <mergeCell ref="Z199:Z200"/>
    <mergeCell ref="C201:C202"/>
    <mergeCell ref="D201:D202"/>
    <mergeCell ref="E201:E202"/>
    <mergeCell ref="C206:C207"/>
    <mergeCell ref="AB206:AB207"/>
    <mergeCell ref="AD206:AD207"/>
    <mergeCell ref="I206:I207"/>
    <mergeCell ref="J206:J207"/>
    <mergeCell ref="K206:K207"/>
    <mergeCell ref="AF204:AF205"/>
    <mergeCell ref="AH204:AH205"/>
    <mergeCell ref="AJ204:AJ205"/>
    <mergeCell ref="AL204:AL205"/>
    <mergeCell ref="AN204:AN205"/>
    <mergeCell ref="R204:R205"/>
    <mergeCell ref="T204:T205"/>
    <mergeCell ref="V204:V205"/>
    <mergeCell ref="X204:X205"/>
    <mergeCell ref="Z204:Z205"/>
    <mergeCell ref="AB204:AB205"/>
    <mergeCell ref="B198:C198"/>
    <mergeCell ref="B199:B202"/>
    <mergeCell ref="C199:C200"/>
    <mergeCell ref="D199:D200"/>
    <mergeCell ref="E199:E200"/>
    <mergeCell ref="F199:F200"/>
    <mergeCell ref="H199:H200"/>
    <mergeCell ref="I199:I200"/>
    <mergeCell ref="AL206:AL207"/>
    <mergeCell ref="AN206:AN207"/>
    <mergeCell ref="AO206:AO207"/>
    <mergeCell ref="T206:T207"/>
    <mergeCell ref="V206:V207"/>
    <mergeCell ref="X206:X207"/>
    <mergeCell ref="Z206:Z207"/>
    <mergeCell ref="AJ84:AJ85"/>
    <mergeCell ref="Z80:Z81"/>
    <mergeCell ref="AB80:AB81"/>
    <mergeCell ref="C84:C85"/>
    <mergeCell ref="D84:D85"/>
    <mergeCell ref="E84:E85"/>
    <mergeCell ref="F84:F85"/>
    <mergeCell ref="H84:H85"/>
    <mergeCell ref="I84:I85"/>
    <mergeCell ref="J84:J85"/>
    <mergeCell ref="K84:K85"/>
    <mergeCell ref="N84:N85"/>
    <mergeCell ref="P84:P85"/>
    <mergeCell ref="R84:R85"/>
    <mergeCell ref="T84:T85"/>
    <mergeCell ref="V84:V85"/>
    <mergeCell ref="X84:X85"/>
    <mergeCell ref="C69:C70"/>
    <mergeCell ref="D69:D70"/>
    <mergeCell ref="E69:E70"/>
    <mergeCell ref="AS71:AS72"/>
    <mergeCell ref="Z71:Z72"/>
    <mergeCell ref="AB71:AB72"/>
    <mergeCell ref="AD71:AD72"/>
    <mergeCell ref="AF71:AF72"/>
    <mergeCell ref="AH71:AH72"/>
    <mergeCell ref="AJ71:AJ72"/>
    <mergeCell ref="N71:N72"/>
    <mergeCell ref="P71:P72"/>
    <mergeCell ref="R71:R72"/>
    <mergeCell ref="AR69:AR70"/>
    <mergeCell ref="X69:X70"/>
    <mergeCell ref="Z69:Z70"/>
    <mergeCell ref="AB69:AB70"/>
    <mergeCell ref="AD69:AD70"/>
    <mergeCell ref="AF69:AF70"/>
    <mergeCell ref="AH69:AH70"/>
    <mergeCell ref="K69:K70"/>
    <mergeCell ref="N69:N70"/>
    <mergeCell ref="P69:P70"/>
    <mergeCell ref="R69:R70"/>
    <mergeCell ref="T69:T70"/>
    <mergeCell ref="V69:V70"/>
    <mergeCell ref="J69:J70"/>
    <mergeCell ref="F69:F70"/>
    <mergeCell ref="H69:H70"/>
    <mergeCell ref="I69:I70"/>
    <mergeCell ref="AP67:AP68"/>
    <mergeCell ref="V67:V68"/>
    <mergeCell ref="X67:X68"/>
    <mergeCell ref="Z67:Z68"/>
    <mergeCell ref="AB67:AB68"/>
    <mergeCell ref="AD67:AD68"/>
    <mergeCell ref="AF67:AF68"/>
    <mergeCell ref="J67:J68"/>
    <mergeCell ref="K67:K68"/>
    <mergeCell ref="N67:N68"/>
    <mergeCell ref="P67:P68"/>
    <mergeCell ref="R67:R68"/>
    <mergeCell ref="T67:T68"/>
    <mergeCell ref="C71:C72"/>
    <mergeCell ref="D71:D72"/>
    <mergeCell ref="E71:E72"/>
    <mergeCell ref="F71:F72"/>
    <mergeCell ref="H71:H72"/>
    <mergeCell ref="I71:I72"/>
    <mergeCell ref="J71:J72"/>
    <mergeCell ref="K71:K72"/>
    <mergeCell ref="AJ69:AJ70"/>
    <mergeCell ref="AL69:AL70"/>
    <mergeCell ref="AN69:AN70"/>
    <mergeCell ref="AO69:AO70"/>
    <mergeCell ref="AP69:AP70"/>
    <mergeCell ref="T71:T72"/>
    <mergeCell ref="V71:V72"/>
    <mergeCell ref="X71:X72"/>
    <mergeCell ref="C67:C68"/>
    <mergeCell ref="D67:D68"/>
    <mergeCell ref="E67:E68"/>
    <mergeCell ref="AH67:AH68"/>
    <mergeCell ref="AJ67:AJ68"/>
    <mergeCell ref="AL67:AL68"/>
    <mergeCell ref="AN67:AN68"/>
    <mergeCell ref="AO67:AO68"/>
    <mergeCell ref="E63:E64"/>
    <mergeCell ref="F63:F64"/>
    <mergeCell ref="H63:H64"/>
    <mergeCell ref="F67:F68"/>
    <mergeCell ref="H67:H68"/>
    <mergeCell ref="I67:I68"/>
    <mergeCell ref="AF63:AF64"/>
    <mergeCell ref="AH63:AH64"/>
    <mergeCell ref="AJ63:AJ64"/>
    <mergeCell ref="AL63:AL64"/>
    <mergeCell ref="AN63:AN64"/>
    <mergeCell ref="AO63:AO64"/>
    <mergeCell ref="T63:T64"/>
    <mergeCell ref="V63:V64"/>
    <mergeCell ref="X63:X64"/>
    <mergeCell ref="Z63:Z64"/>
    <mergeCell ref="AB63:AB64"/>
    <mergeCell ref="AD63:AD64"/>
    <mergeCell ref="I63:I64"/>
    <mergeCell ref="J63:J64"/>
    <mergeCell ref="K63:K64"/>
    <mergeCell ref="N63:N64"/>
    <mergeCell ref="P63:P64"/>
    <mergeCell ref="R63:R64"/>
    <mergeCell ref="AM65:AM66"/>
    <mergeCell ref="AN65:AN66"/>
    <mergeCell ref="AO65:AO66"/>
    <mergeCell ref="AR60:AR61"/>
    <mergeCell ref="X60:X61"/>
    <mergeCell ref="Z60:Z61"/>
    <mergeCell ref="AB60:AB61"/>
    <mergeCell ref="AD60:AD61"/>
    <mergeCell ref="AF60:AF61"/>
    <mergeCell ref="AH60:AH61"/>
    <mergeCell ref="K60:K61"/>
    <mergeCell ref="N60:N61"/>
    <mergeCell ref="P60:P61"/>
    <mergeCell ref="R60:R61"/>
    <mergeCell ref="T60:T61"/>
    <mergeCell ref="V60:V61"/>
    <mergeCell ref="C60:C61"/>
    <mergeCell ref="D60:D61"/>
    <mergeCell ref="E60:E61"/>
    <mergeCell ref="F60:F61"/>
    <mergeCell ref="H60:H61"/>
    <mergeCell ref="I60:I61"/>
    <mergeCell ref="J60:J61"/>
    <mergeCell ref="AM60:AM61"/>
    <mergeCell ref="AJ60:AJ61"/>
    <mergeCell ref="AL60:AL61"/>
    <mergeCell ref="AN60:AN61"/>
    <mergeCell ref="AO60:AO61"/>
    <mergeCell ref="AP60:AP61"/>
    <mergeCell ref="AQ63:AQ64"/>
    <mergeCell ref="AH48:AH49"/>
    <mergeCell ref="AJ48:AJ49"/>
    <mergeCell ref="AL48:AL49"/>
    <mergeCell ref="AN48:AN49"/>
    <mergeCell ref="AO48:AO49"/>
    <mergeCell ref="AP48:AP49"/>
    <mergeCell ref="V48:V49"/>
    <mergeCell ref="X48:X49"/>
    <mergeCell ref="Z48:Z49"/>
    <mergeCell ref="AB48:AB49"/>
    <mergeCell ref="AD48:AD49"/>
    <mergeCell ref="AF48:AF49"/>
    <mergeCell ref="J48:J49"/>
    <mergeCell ref="K48:K49"/>
    <mergeCell ref="N48:N49"/>
    <mergeCell ref="P48:P49"/>
    <mergeCell ref="R48:R49"/>
    <mergeCell ref="T48:T49"/>
    <mergeCell ref="AM48:AM49"/>
    <mergeCell ref="AB58:AB59"/>
    <mergeCell ref="AD58:AD59"/>
    <mergeCell ref="P52:P53"/>
    <mergeCell ref="R52:R53"/>
    <mergeCell ref="T52:T53"/>
    <mergeCell ref="V52:V53"/>
    <mergeCell ref="X52:X53"/>
    <mergeCell ref="C48:C49"/>
    <mergeCell ref="D48:D49"/>
    <mergeCell ref="E48:E49"/>
    <mergeCell ref="F48:F49"/>
    <mergeCell ref="H48:H49"/>
    <mergeCell ref="I48:I49"/>
    <mergeCell ref="AN46:AN47"/>
    <mergeCell ref="AO46:AO47"/>
    <mergeCell ref="AP46:AP47"/>
    <mergeCell ref="AR46:AR47"/>
    <mergeCell ref="AS46:AS47"/>
    <mergeCell ref="AB46:AB47"/>
    <mergeCell ref="AD46:AD47"/>
    <mergeCell ref="AF46:AF47"/>
    <mergeCell ref="AH46:AH47"/>
    <mergeCell ref="AJ46:AJ47"/>
    <mergeCell ref="AL46:AL47"/>
    <mergeCell ref="P46:P47"/>
    <mergeCell ref="R46:R47"/>
    <mergeCell ref="T46:T47"/>
    <mergeCell ref="V46:V47"/>
    <mergeCell ref="X46:X47"/>
    <mergeCell ref="Z46:Z47"/>
    <mergeCell ref="AR48:AR49"/>
    <mergeCell ref="AS48:AS49"/>
    <mergeCell ref="C46:C47"/>
    <mergeCell ref="D46:D47"/>
    <mergeCell ref="E46:E47"/>
    <mergeCell ref="F46:F47"/>
    <mergeCell ref="H46:H47"/>
    <mergeCell ref="I46:I47"/>
    <mergeCell ref="J46:J47"/>
    <mergeCell ref="K46:K47"/>
    <mergeCell ref="N46:N47"/>
    <mergeCell ref="AL44:AL45"/>
    <mergeCell ref="AN44:AN45"/>
    <mergeCell ref="AO44:AO45"/>
    <mergeCell ref="AP44:AP45"/>
    <mergeCell ref="AR44:AR45"/>
    <mergeCell ref="AS44:AS45"/>
    <mergeCell ref="Z44:Z45"/>
    <mergeCell ref="AB44:AB45"/>
    <mergeCell ref="AD44:AD45"/>
    <mergeCell ref="AF44:AF45"/>
    <mergeCell ref="AH44:AH45"/>
    <mergeCell ref="AJ44:AJ45"/>
    <mergeCell ref="N44:N45"/>
    <mergeCell ref="P44:P45"/>
    <mergeCell ref="R44:R45"/>
    <mergeCell ref="T44:T45"/>
    <mergeCell ref="V44:V45"/>
    <mergeCell ref="X44:X45"/>
    <mergeCell ref="AM44:AM45"/>
    <mergeCell ref="AM46:AM47"/>
    <mergeCell ref="AS42:AS43"/>
    <mergeCell ref="C44:C45"/>
    <mergeCell ref="D44:D45"/>
    <mergeCell ref="E44:E45"/>
    <mergeCell ref="F44:F45"/>
    <mergeCell ref="H44:H45"/>
    <mergeCell ref="I44:I45"/>
    <mergeCell ref="J44:J45"/>
    <mergeCell ref="K44:K45"/>
    <mergeCell ref="AJ42:AJ43"/>
    <mergeCell ref="AL42:AL43"/>
    <mergeCell ref="AN42:AN43"/>
    <mergeCell ref="AO42:AO43"/>
    <mergeCell ref="AP42:AP43"/>
    <mergeCell ref="AR42:AR43"/>
    <mergeCell ref="X42:X43"/>
    <mergeCell ref="Z42:Z43"/>
    <mergeCell ref="AB42:AB43"/>
    <mergeCell ref="AD42:AD43"/>
    <mergeCell ref="AF42:AF43"/>
    <mergeCell ref="AH42:AH43"/>
    <mergeCell ref="K42:K43"/>
    <mergeCell ref="N42:N43"/>
    <mergeCell ref="P42:P43"/>
    <mergeCell ref="R42:R43"/>
    <mergeCell ref="T42:T43"/>
    <mergeCell ref="V42:V43"/>
    <mergeCell ref="F42:F43"/>
    <mergeCell ref="H42:H43"/>
    <mergeCell ref="I42:I43"/>
    <mergeCell ref="J42:J43"/>
    <mergeCell ref="AH40:AH41"/>
    <mergeCell ref="AJ40:AJ41"/>
    <mergeCell ref="AL40:AL41"/>
    <mergeCell ref="AN40:AN41"/>
    <mergeCell ref="AO40:AO41"/>
    <mergeCell ref="AP40:AP41"/>
    <mergeCell ref="V40:V41"/>
    <mergeCell ref="X40:X41"/>
    <mergeCell ref="Z40:Z41"/>
    <mergeCell ref="AB40:AB41"/>
    <mergeCell ref="AD40:AD41"/>
    <mergeCell ref="AF40:AF41"/>
    <mergeCell ref="J40:J41"/>
    <mergeCell ref="K40:K41"/>
    <mergeCell ref="N40:N41"/>
    <mergeCell ref="P40:P41"/>
    <mergeCell ref="R40:R41"/>
    <mergeCell ref="T40:T41"/>
    <mergeCell ref="AR38:AR39"/>
    <mergeCell ref="AS38:AS39"/>
    <mergeCell ref="C40:C41"/>
    <mergeCell ref="D40:D41"/>
    <mergeCell ref="E40:E41"/>
    <mergeCell ref="F40:F41"/>
    <mergeCell ref="H40:H41"/>
    <mergeCell ref="I40:I41"/>
    <mergeCell ref="AF38:AF39"/>
    <mergeCell ref="AH38:AH39"/>
    <mergeCell ref="AJ38:AJ39"/>
    <mergeCell ref="AL38:AL39"/>
    <mergeCell ref="AN38:AN39"/>
    <mergeCell ref="AO38:AO39"/>
    <mergeCell ref="T38:T39"/>
    <mergeCell ref="V38:V39"/>
    <mergeCell ref="X38:X39"/>
    <mergeCell ref="Z38:Z39"/>
    <mergeCell ref="AB38:AB39"/>
    <mergeCell ref="AD38:AD39"/>
    <mergeCell ref="I38:I39"/>
    <mergeCell ref="J38:J39"/>
    <mergeCell ref="K38:K39"/>
    <mergeCell ref="N38:N39"/>
    <mergeCell ref="P38:P39"/>
    <mergeCell ref="R38:R39"/>
    <mergeCell ref="AR40:AR41"/>
    <mergeCell ref="AS40:AS41"/>
    <mergeCell ref="C38:C39"/>
    <mergeCell ref="D38:D39"/>
    <mergeCell ref="F38:F39"/>
    <mergeCell ref="H38:H39"/>
    <mergeCell ref="AH34:AH35"/>
    <mergeCell ref="AJ34:AJ35"/>
    <mergeCell ref="AL34:AL35"/>
    <mergeCell ref="AN34:AN35"/>
    <mergeCell ref="AO34:AO35"/>
    <mergeCell ref="AP34:AP35"/>
    <mergeCell ref="V34:V35"/>
    <mergeCell ref="X34:X35"/>
    <mergeCell ref="Z34:Z35"/>
    <mergeCell ref="AB34:AB35"/>
    <mergeCell ref="AD34:AD35"/>
    <mergeCell ref="AF34:AF35"/>
    <mergeCell ref="J34:J35"/>
    <mergeCell ref="K34:K35"/>
    <mergeCell ref="N34:N35"/>
    <mergeCell ref="P34:P35"/>
    <mergeCell ref="R34:R35"/>
    <mergeCell ref="T34:T35"/>
    <mergeCell ref="B28:B35"/>
    <mergeCell ref="C28:C29"/>
    <mergeCell ref="D28:D29"/>
    <mergeCell ref="E28:E29"/>
    <mergeCell ref="AP38:AP39"/>
    <mergeCell ref="C42:C43"/>
    <mergeCell ref="D42:D43"/>
    <mergeCell ref="E42:E43"/>
    <mergeCell ref="AR32:AR33"/>
    <mergeCell ref="AS32:AS33"/>
    <mergeCell ref="AT32:AT33"/>
    <mergeCell ref="C34:C35"/>
    <mergeCell ref="D34:D35"/>
    <mergeCell ref="E34:E35"/>
    <mergeCell ref="F34:F35"/>
    <mergeCell ref="H34:H35"/>
    <mergeCell ref="I34:I35"/>
    <mergeCell ref="AH32:AH33"/>
    <mergeCell ref="AJ32:AJ33"/>
    <mergeCell ref="AL32:AL33"/>
    <mergeCell ref="AN32:AN33"/>
    <mergeCell ref="AO32:AO33"/>
    <mergeCell ref="AP32:AP33"/>
    <mergeCell ref="V32:V33"/>
    <mergeCell ref="X32:X33"/>
    <mergeCell ref="Z32:Z33"/>
    <mergeCell ref="AB32:AB33"/>
    <mergeCell ref="AD32:AD33"/>
    <mergeCell ref="AF32:AF33"/>
    <mergeCell ref="J32:J33"/>
    <mergeCell ref="K32:K33"/>
    <mergeCell ref="E38:E39"/>
    <mergeCell ref="N32:N33"/>
    <mergeCell ref="P32:P33"/>
    <mergeCell ref="R32:R33"/>
    <mergeCell ref="T32:T33"/>
    <mergeCell ref="AR34:AR35"/>
    <mergeCell ref="AS34:AS35"/>
    <mergeCell ref="AT34:AT35"/>
    <mergeCell ref="C32:C33"/>
    <mergeCell ref="D32:D33"/>
    <mergeCell ref="E32:E33"/>
    <mergeCell ref="F32:F33"/>
    <mergeCell ref="H32:H33"/>
    <mergeCell ref="I32:I33"/>
    <mergeCell ref="AH30:AH31"/>
    <mergeCell ref="AJ30:AJ31"/>
    <mergeCell ref="AL30:AL31"/>
    <mergeCell ref="AN30:AN31"/>
    <mergeCell ref="AO30:AO31"/>
    <mergeCell ref="AP30:AP31"/>
    <mergeCell ref="V30:V31"/>
    <mergeCell ref="X30:X31"/>
    <mergeCell ref="Z30:Z31"/>
    <mergeCell ref="AB30:AB31"/>
    <mergeCell ref="AD30:AD31"/>
    <mergeCell ref="AF30:AF31"/>
    <mergeCell ref="J30:J31"/>
    <mergeCell ref="K30:K31"/>
    <mergeCell ref="N30:N31"/>
    <mergeCell ref="P30:P31"/>
    <mergeCell ref="R30:R31"/>
    <mergeCell ref="T30:T31"/>
    <mergeCell ref="C30:C31"/>
    <mergeCell ref="D30:D31"/>
    <mergeCell ref="E30:E31"/>
    <mergeCell ref="F30:F31"/>
    <mergeCell ref="H30:H31"/>
    <mergeCell ref="I30:I31"/>
    <mergeCell ref="AO28:AO29"/>
    <mergeCell ref="AP28:AP29"/>
    <mergeCell ref="AR28:AR29"/>
    <mergeCell ref="AS28:AS29"/>
    <mergeCell ref="AT28:AT29"/>
    <mergeCell ref="AD28:AD29"/>
    <mergeCell ref="AF28:AF29"/>
    <mergeCell ref="AH28:AH29"/>
    <mergeCell ref="AJ28:AJ29"/>
    <mergeCell ref="AL28:AL29"/>
    <mergeCell ref="AN28:AN29"/>
    <mergeCell ref="R28:R29"/>
    <mergeCell ref="T28:T29"/>
    <mergeCell ref="V28:V29"/>
    <mergeCell ref="X28:X29"/>
    <mergeCell ref="Z28:Z29"/>
    <mergeCell ref="AB28:AB29"/>
    <mergeCell ref="H28:H29"/>
    <mergeCell ref="I28:I29"/>
    <mergeCell ref="J28:J29"/>
    <mergeCell ref="K28:K29"/>
    <mergeCell ref="N28:N29"/>
    <mergeCell ref="P28:P29"/>
    <mergeCell ref="AR30:AR31"/>
    <mergeCell ref="AS30:AS31"/>
    <mergeCell ref="AT30:AT31"/>
    <mergeCell ref="F28:F29"/>
    <mergeCell ref="AT26:AT27"/>
    <mergeCell ref="AF26:AF27"/>
    <mergeCell ref="AH26:AH27"/>
    <mergeCell ref="AJ26:AJ27"/>
    <mergeCell ref="AL26:AL27"/>
    <mergeCell ref="AN26:AN27"/>
    <mergeCell ref="AO26:AO27"/>
    <mergeCell ref="T26:T27"/>
    <mergeCell ref="V26:V27"/>
    <mergeCell ref="X26:X27"/>
    <mergeCell ref="Z26:Z27"/>
    <mergeCell ref="AB26:AB27"/>
    <mergeCell ref="AD26:AD27"/>
    <mergeCell ref="I26:I27"/>
    <mergeCell ref="J26:J27"/>
    <mergeCell ref="K26:K27"/>
    <mergeCell ref="N26:N27"/>
    <mergeCell ref="P26:P27"/>
    <mergeCell ref="R26:R27"/>
    <mergeCell ref="AS22:AS23"/>
    <mergeCell ref="AT22:AT23"/>
    <mergeCell ref="C26:C27"/>
    <mergeCell ref="D26:D27"/>
    <mergeCell ref="E26:E27"/>
    <mergeCell ref="F26:F27"/>
    <mergeCell ref="H26:H27"/>
    <mergeCell ref="AF22:AF23"/>
    <mergeCell ref="AH22:AH23"/>
    <mergeCell ref="AJ22:AJ23"/>
    <mergeCell ref="AL22:AL23"/>
    <mergeCell ref="AN22:AN23"/>
    <mergeCell ref="AO22:AO23"/>
    <mergeCell ref="T22:T23"/>
    <mergeCell ref="V22:V23"/>
    <mergeCell ref="X22:X23"/>
    <mergeCell ref="Z22:Z23"/>
    <mergeCell ref="AB22:AB23"/>
    <mergeCell ref="AD22:AD23"/>
    <mergeCell ref="I22:I23"/>
    <mergeCell ref="J22:J23"/>
    <mergeCell ref="K22:K23"/>
    <mergeCell ref="N22:N23"/>
    <mergeCell ref="P22:P23"/>
    <mergeCell ref="R22:R23"/>
    <mergeCell ref="C22:C23"/>
    <mergeCell ref="D22:D23"/>
    <mergeCell ref="E22:E23"/>
    <mergeCell ref="F22:F23"/>
    <mergeCell ref="AP26:AP27"/>
    <mergeCell ref="AR26:AR27"/>
    <mergeCell ref="AS26:AS27"/>
    <mergeCell ref="K18:K19"/>
    <mergeCell ref="N18:N19"/>
    <mergeCell ref="P18:P19"/>
    <mergeCell ref="R18:R19"/>
    <mergeCell ref="AP20:AP21"/>
    <mergeCell ref="AR20:AR21"/>
    <mergeCell ref="AS20:AS21"/>
    <mergeCell ref="AT20:AT21"/>
    <mergeCell ref="AM20:AM21"/>
    <mergeCell ref="AQ20:AQ21"/>
    <mergeCell ref="H22:H23"/>
    <mergeCell ref="AF20:AF21"/>
    <mergeCell ref="AH20:AH21"/>
    <mergeCell ref="AJ20:AJ21"/>
    <mergeCell ref="AL20:AL21"/>
    <mergeCell ref="AN20:AN21"/>
    <mergeCell ref="AO20:AO21"/>
    <mergeCell ref="T20:T21"/>
    <mergeCell ref="V20:V21"/>
    <mergeCell ref="X20:X21"/>
    <mergeCell ref="Z20:Z21"/>
    <mergeCell ref="AB20:AB21"/>
    <mergeCell ref="AD20:AD21"/>
    <mergeCell ref="I20:I21"/>
    <mergeCell ref="J20:J21"/>
    <mergeCell ref="K20:K21"/>
    <mergeCell ref="N20:N21"/>
    <mergeCell ref="P20:P21"/>
    <mergeCell ref="R20:R21"/>
    <mergeCell ref="AM22:AM23"/>
    <mergeCell ref="AP22:AP23"/>
    <mergeCell ref="AR22:AR23"/>
    <mergeCell ref="J16:J17"/>
    <mergeCell ref="K16:K17"/>
    <mergeCell ref="N16:N17"/>
    <mergeCell ref="P16:P17"/>
    <mergeCell ref="R16:R17"/>
    <mergeCell ref="AP18:AP19"/>
    <mergeCell ref="AR18:AR19"/>
    <mergeCell ref="AS18:AS19"/>
    <mergeCell ref="AM16:AM17"/>
    <mergeCell ref="AM18:AM19"/>
    <mergeCell ref="AQ16:AQ17"/>
    <mergeCell ref="AQ18:AQ19"/>
    <mergeCell ref="AT18:AT19"/>
    <mergeCell ref="C20:C21"/>
    <mergeCell ref="D20:D21"/>
    <mergeCell ref="E20:E21"/>
    <mergeCell ref="F20:F21"/>
    <mergeCell ref="H20:H21"/>
    <mergeCell ref="AF18:AF19"/>
    <mergeCell ref="AH18:AH19"/>
    <mergeCell ref="AJ18:AJ19"/>
    <mergeCell ref="AL18:AL19"/>
    <mergeCell ref="AN18:AN19"/>
    <mergeCell ref="AO18:AO19"/>
    <mergeCell ref="T18:T19"/>
    <mergeCell ref="V18:V19"/>
    <mergeCell ref="X18:X19"/>
    <mergeCell ref="Z18:Z19"/>
    <mergeCell ref="AB18:AB19"/>
    <mergeCell ref="AD18:AD19"/>
    <mergeCell ref="I18:I19"/>
    <mergeCell ref="J18:J19"/>
    <mergeCell ref="B16:B27"/>
    <mergeCell ref="C16:C17"/>
    <mergeCell ref="D16:D17"/>
    <mergeCell ref="E16:E17"/>
    <mergeCell ref="F16:F17"/>
    <mergeCell ref="H16:H17"/>
    <mergeCell ref="AP13:AP14"/>
    <mergeCell ref="AR13:AR14"/>
    <mergeCell ref="AS13:AS14"/>
    <mergeCell ref="AT13:AT14"/>
    <mergeCell ref="B15:C15"/>
    <mergeCell ref="J13:J14"/>
    <mergeCell ref="K13:K14"/>
    <mergeCell ref="L13:L14"/>
    <mergeCell ref="M13:AJ13"/>
    <mergeCell ref="AO13:AO14"/>
    <mergeCell ref="AP16:AP17"/>
    <mergeCell ref="AR16:AR17"/>
    <mergeCell ref="AS16:AS17"/>
    <mergeCell ref="AT16:AT17"/>
    <mergeCell ref="C18:C19"/>
    <mergeCell ref="D18:D19"/>
    <mergeCell ref="E18:E19"/>
    <mergeCell ref="F18:F19"/>
    <mergeCell ref="H18:H19"/>
    <mergeCell ref="AF16:AF17"/>
    <mergeCell ref="AH16:AH17"/>
    <mergeCell ref="AJ16:AJ17"/>
    <mergeCell ref="AL16:AL17"/>
    <mergeCell ref="AN16:AN17"/>
    <mergeCell ref="AO16:AO17"/>
    <mergeCell ref="T16:T17"/>
    <mergeCell ref="D13:D14"/>
    <mergeCell ref="E13:E14"/>
    <mergeCell ref="F13:F14"/>
    <mergeCell ref="H13:H14"/>
    <mergeCell ref="I13:I14"/>
    <mergeCell ref="B11:C11"/>
    <mergeCell ref="D11:H11"/>
    <mergeCell ref="I11:K11"/>
    <mergeCell ref="L11:T11"/>
    <mergeCell ref="U11:Y11"/>
    <mergeCell ref="Z11:AF11"/>
    <mergeCell ref="AS9:AT9"/>
    <mergeCell ref="B10:C10"/>
    <mergeCell ref="D10:H10"/>
    <mergeCell ref="I10:K10"/>
    <mergeCell ref="L10:T10"/>
    <mergeCell ref="U10:Y10"/>
    <mergeCell ref="Z10:AF10"/>
    <mergeCell ref="AS10:AT10"/>
    <mergeCell ref="B9:C9"/>
    <mergeCell ref="D9:H9"/>
    <mergeCell ref="I9:K9"/>
    <mergeCell ref="L9:T9"/>
    <mergeCell ref="U9:Y9"/>
    <mergeCell ref="Z9:AF9"/>
    <mergeCell ref="AL14:AM14"/>
    <mergeCell ref="AQ13:AQ14"/>
    <mergeCell ref="AK13:AN13"/>
    <mergeCell ref="G13:G14"/>
    <mergeCell ref="AS7:AT7"/>
    <mergeCell ref="B8:C8"/>
    <mergeCell ref="D8:H8"/>
    <mergeCell ref="I8:K8"/>
    <mergeCell ref="L8:T8"/>
    <mergeCell ref="U8:Y8"/>
    <mergeCell ref="Z8:AF8"/>
    <mergeCell ref="AS8:AT8"/>
    <mergeCell ref="B7:C7"/>
    <mergeCell ref="D7:H7"/>
    <mergeCell ref="I7:K7"/>
    <mergeCell ref="L7:T7"/>
    <mergeCell ref="U7:Y7"/>
    <mergeCell ref="Z7:AF7"/>
    <mergeCell ref="AS11:AS12"/>
    <mergeCell ref="AT11:AT12"/>
    <mergeCell ref="B12:C12"/>
    <mergeCell ref="AS63:AS64"/>
    <mergeCell ref="AR67:AR68"/>
    <mergeCell ref="AS67:AS68"/>
    <mergeCell ref="AS69:AS70"/>
    <mergeCell ref="AR201:AR202"/>
    <mergeCell ref="AS201:AS202"/>
    <mergeCell ref="AB199:AB200"/>
    <mergeCell ref="AD199:AD200"/>
    <mergeCell ref="AF199:AF200"/>
    <mergeCell ref="AH199:AH200"/>
    <mergeCell ref="AJ199:AJ200"/>
    <mergeCell ref="AL199:AL200"/>
    <mergeCell ref="AN199:AN200"/>
    <mergeCell ref="AO199:AO200"/>
    <mergeCell ref="AP199:AP200"/>
    <mergeCell ref="AR199:AR200"/>
    <mergeCell ref="AS199:AS200"/>
    <mergeCell ref="AF201:AF202"/>
    <mergeCell ref="AH201:AH202"/>
    <mergeCell ref="AJ201:AJ202"/>
    <mergeCell ref="AQ201:AQ202"/>
    <mergeCell ref="AM201:AM202"/>
    <mergeCell ref="AB201:AB202"/>
    <mergeCell ref="AD201:AD202"/>
    <mergeCell ref="AL201:AL202"/>
    <mergeCell ref="AN201:AN202"/>
    <mergeCell ref="AO201:AO202"/>
    <mergeCell ref="AP63:AP64"/>
    <mergeCell ref="AM71:AM72"/>
    <mergeCell ref="AO71:AO72"/>
    <mergeCell ref="AP71:AP72"/>
    <mergeCell ref="AR71:AR72"/>
    <mergeCell ref="AQ67:AQ68"/>
    <mergeCell ref="AQ69:AQ70"/>
    <mergeCell ref="AQ71:AQ72"/>
    <mergeCell ref="AR63:AR64"/>
    <mergeCell ref="F201:F202"/>
    <mergeCell ref="H201:H202"/>
    <mergeCell ref="I201:I202"/>
    <mergeCell ref="J201:J202"/>
    <mergeCell ref="K201:K202"/>
    <mergeCell ref="N201:N202"/>
    <mergeCell ref="P201:P202"/>
    <mergeCell ref="R201:R202"/>
    <mergeCell ref="T201:T202"/>
    <mergeCell ref="V201:V202"/>
    <mergeCell ref="X201:X202"/>
    <mergeCell ref="Z201:Z202"/>
    <mergeCell ref="AM63:AM64"/>
    <mergeCell ref="AM67:AM68"/>
    <mergeCell ref="AM69:AM70"/>
    <mergeCell ref="AM199:AM200"/>
    <mergeCell ref="AQ199:AQ200"/>
    <mergeCell ref="I102:I103"/>
    <mergeCell ref="AL80:AL81"/>
    <mergeCell ref="AM80:AM81"/>
    <mergeCell ref="AN80:AN81"/>
    <mergeCell ref="AO80:AO81"/>
    <mergeCell ref="AP80:AP81"/>
    <mergeCell ref="AQ80:AQ81"/>
    <mergeCell ref="AR80:AR81"/>
    <mergeCell ref="AF84:AF85"/>
    <mergeCell ref="AM86:AM87"/>
    <mergeCell ref="AN86:AN87"/>
    <mergeCell ref="V16:V17"/>
    <mergeCell ref="X16:X17"/>
    <mergeCell ref="Z16:Z17"/>
    <mergeCell ref="AB16:AB17"/>
    <mergeCell ref="AD16:AD17"/>
    <mergeCell ref="I16:I17"/>
    <mergeCell ref="AD82:AD83"/>
    <mergeCell ref="AH84:AH85"/>
    <mergeCell ref="AL71:AL72"/>
    <mergeCell ref="AN71:AN72"/>
    <mergeCell ref="AQ22:AQ23"/>
    <mergeCell ref="AQ26:AQ27"/>
    <mergeCell ref="AQ28:AQ29"/>
    <mergeCell ref="AQ30:AQ31"/>
    <mergeCell ref="AQ32:AQ33"/>
    <mergeCell ref="AQ34:AQ35"/>
    <mergeCell ref="AQ38:AQ39"/>
    <mergeCell ref="AQ40:AQ41"/>
    <mergeCell ref="AQ42:AQ43"/>
    <mergeCell ref="AQ44:AQ45"/>
    <mergeCell ref="AQ46:AQ47"/>
    <mergeCell ref="AQ48:AQ49"/>
    <mergeCell ref="AQ60:AQ61"/>
    <mergeCell ref="AM26:AM27"/>
    <mergeCell ref="AM28:AM29"/>
    <mergeCell ref="AM30:AM31"/>
    <mergeCell ref="AM32:AM33"/>
    <mergeCell ref="AM34:AM35"/>
    <mergeCell ref="AM38:AM39"/>
    <mergeCell ref="AM40:AM41"/>
    <mergeCell ref="AM42:AM43"/>
    <mergeCell ref="AJ80:AJ81"/>
    <mergeCell ref="AS60:AS61"/>
    <mergeCell ref="B5:C6"/>
    <mergeCell ref="C80:C81"/>
    <mergeCell ref="D80:D81"/>
    <mergeCell ref="E80:E81"/>
    <mergeCell ref="F80:F81"/>
    <mergeCell ref="H80:H81"/>
    <mergeCell ref="I80:I81"/>
    <mergeCell ref="J80:J81"/>
    <mergeCell ref="K80:K81"/>
    <mergeCell ref="N80:N81"/>
    <mergeCell ref="P80:P81"/>
    <mergeCell ref="R80:R81"/>
    <mergeCell ref="T80:T81"/>
    <mergeCell ref="V80:V81"/>
    <mergeCell ref="X80:X81"/>
    <mergeCell ref="C169:C170"/>
    <mergeCell ref="D169:D170"/>
    <mergeCell ref="E169:E170"/>
    <mergeCell ref="F169:F170"/>
    <mergeCell ref="H169:H170"/>
    <mergeCell ref="I169:I170"/>
    <mergeCell ref="J169:J170"/>
    <mergeCell ref="K169:K170"/>
    <mergeCell ref="N169:N170"/>
    <mergeCell ref="P169:P170"/>
    <mergeCell ref="R169:R170"/>
    <mergeCell ref="T169:T170"/>
    <mergeCell ref="V169:V170"/>
    <mergeCell ref="X169:X170"/>
    <mergeCell ref="B13:B14"/>
    <mergeCell ref="C13:C14"/>
    <mergeCell ref="AS80:AS81"/>
    <mergeCell ref="AF80:AF81"/>
    <mergeCell ref="AH80:AH81"/>
    <mergeCell ref="AF82:AF83"/>
    <mergeCell ref="AH82:AH83"/>
    <mergeCell ref="AJ82:AJ83"/>
    <mergeCell ref="AL82:AL83"/>
    <mergeCell ref="AM82:AM83"/>
    <mergeCell ref="AN82:AN83"/>
    <mergeCell ref="AO82:AO83"/>
    <mergeCell ref="AP82:AP83"/>
    <mergeCell ref="AQ82:AQ83"/>
    <mergeCell ref="AR82:AR83"/>
    <mergeCell ref="AS82:AS83"/>
    <mergeCell ref="AL84:AL85"/>
    <mergeCell ref="AM84:AM85"/>
    <mergeCell ref="C82:C83"/>
    <mergeCell ref="D82:D83"/>
    <mergeCell ref="E82:E83"/>
    <mergeCell ref="F82:F83"/>
    <mergeCell ref="H82:H83"/>
    <mergeCell ref="I82:I83"/>
    <mergeCell ref="J82:J83"/>
    <mergeCell ref="K82:K83"/>
    <mergeCell ref="N82:N83"/>
    <mergeCell ref="P82:P83"/>
    <mergeCell ref="R82:R83"/>
    <mergeCell ref="T82:T83"/>
    <mergeCell ref="V82:V83"/>
    <mergeCell ref="X82:X83"/>
    <mergeCell ref="Z82:Z83"/>
    <mergeCell ref="AB82:AB83"/>
    <mergeCell ref="Z84:Z85"/>
    <mergeCell ref="AB84:AB85"/>
    <mergeCell ref="AD84:AD85"/>
    <mergeCell ref="AR102:AR103"/>
    <mergeCell ref="AN102:AN103"/>
    <mergeCell ref="AO102:AO103"/>
    <mergeCell ref="AP102:AP103"/>
    <mergeCell ref="AQ102:AQ103"/>
    <mergeCell ref="AN84:AN85"/>
    <mergeCell ref="AO84:AO85"/>
    <mergeCell ref="AP84:AP85"/>
    <mergeCell ref="AQ84:AQ85"/>
    <mergeCell ref="AR84:AR85"/>
    <mergeCell ref="AS84:AS85"/>
    <mergeCell ref="C86:C87"/>
    <mergeCell ref="D86:D87"/>
    <mergeCell ref="E86:E87"/>
    <mergeCell ref="F86:F87"/>
    <mergeCell ref="H86:H87"/>
    <mergeCell ref="I86:I87"/>
    <mergeCell ref="J86:J87"/>
    <mergeCell ref="K86:K87"/>
    <mergeCell ref="N86:N87"/>
    <mergeCell ref="P86:P87"/>
    <mergeCell ref="R86:R87"/>
    <mergeCell ref="T86:T87"/>
    <mergeCell ref="V86:V87"/>
    <mergeCell ref="X86:X87"/>
    <mergeCell ref="Z86:Z87"/>
    <mergeCell ref="AB86:AB87"/>
    <mergeCell ref="AD86:AD87"/>
    <mergeCell ref="AF86:AF87"/>
    <mergeCell ref="AH86:AH87"/>
    <mergeCell ref="AJ86:AJ87"/>
    <mergeCell ref="AL86:AL87"/>
    <mergeCell ref="AB184:AB185"/>
    <mergeCell ref="J102:J103"/>
    <mergeCell ref="K102:K103"/>
    <mergeCell ref="N102:N103"/>
    <mergeCell ref="P102:P103"/>
    <mergeCell ref="R102:R103"/>
    <mergeCell ref="T102:T103"/>
    <mergeCell ref="V102:V103"/>
    <mergeCell ref="X102:X103"/>
    <mergeCell ref="Z102:Z103"/>
    <mergeCell ref="AB102:AB103"/>
    <mergeCell ref="AD102:AD103"/>
    <mergeCell ref="AF102:AF103"/>
    <mergeCell ref="AH102:AH103"/>
    <mergeCell ref="AJ102:AJ103"/>
    <mergeCell ref="AL102:AL103"/>
    <mergeCell ref="J96:J97"/>
    <mergeCell ref="K96:K97"/>
    <mergeCell ref="N96:N97"/>
    <mergeCell ref="P96:P97"/>
    <mergeCell ref="R96:R97"/>
    <mergeCell ref="T96:T97"/>
    <mergeCell ref="V96:V97"/>
    <mergeCell ref="X96:X97"/>
    <mergeCell ref="Z96:Z97"/>
    <mergeCell ref="AB96:AB97"/>
    <mergeCell ref="AD96:AD97"/>
    <mergeCell ref="AF96:AF97"/>
    <mergeCell ref="AH96:AH97"/>
    <mergeCell ref="AM102:AM103"/>
    <mergeCell ref="AL173:AL174"/>
    <mergeCell ref="AM173:AM174"/>
    <mergeCell ref="Z169:Z170"/>
    <mergeCell ref="AB169:AB170"/>
    <mergeCell ref="AD169:AD170"/>
    <mergeCell ref="AF169:AF170"/>
    <mergeCell ref="AH169:AH170"/>
    <mergeCell ref="AJ169:AJ170"/>
    <mergeCell ref="AL169:AL170"/>
    <mergeCell ref="AM169:AM170"/>
    <mergeCell ref="AD175:AD176"/>
    <mergeCell ref="AB175:AB176"/>
    <mergeCell ref="AM179:AM180"/>
    <mergeCell ref="J104:J105"/>
    <mergeCell ref="K104:K105"/>
    <mergeCell ref="AJ186:AJ187"/>
    <mergeCell ref="AD184:AD185"/>
    <mergeCell ref="AF184:AF185"/>
    <mergeCell ref="AH184:AH185"/>
    <mergeCell ref="AJ184:AJ185"/>
    <mergeCell ref="AL184:AL185"/>
    <mergeCell ref="AM184:AM185"/>
    <mergeCell ref="N104:N105"/>
    <mergeCell ref="P104:P105"/>
    <mergeCell ref="R104:R105"/>
    <mergeCell ref="T104:T105"/>
    <mergeCell ref="V104:V105"/>
    <mergeCell ref="X104:X105"/>
    <mergeCell ref="Z104:Z105"/>
    <mergeCell ref="AB104:AB105"/>
    <mergeCell ref="AD104:AD105"/>
    <mergeCell ref="AS102:AS103"/>
    <mergeCell ref="D5:AF6"/>
    <mergeCell ref="B216:K217"/>
    <mergeCell ref="B215:K215"/>
    <mergeCell ref="M216:X217"/>
    <mergeCell ref="M215:X215"/>
    <mergeCell ref="C184:C185"/>
    <mergeCell ref="D184:D185"/>
    <mergeCell ref="E184:E185"/>
    <mergeCell ref="F184:F185"/>
    <mergeCell ref="H184:H185"/>
    <mergeCell ref="I184:I185"/>
    <mergeCell ref="J184:J185"/>
    <mergeCell ref="K184:K185"/>
    <mergeCell ref="N184:N185"/>
    <mergeCell ref="P184:P185"/>
    <mergeCell ref="R184:R185"/>
    <mergeCell ref="T184:T185"/>
    <mergeCell ref="V184:V185"/>
    <mergeCell ref="X184:X185"/>
    <mergeCell ref="Z184:Z185"/>
    <mergeCell ref="AO86:AO87"/>
    <mergeCell ref="AP86:AP87"/>
    <mergeCell ref="AQ86:AQ87"/>
    <mergeCell ref="AR86:AR87"/>
    <mergeCell ref="AS86:AS87"/>
    <mergeCell ref="C102:C103"/>
    <mergeCell ref="D102:D103"/>
    <mergeCell ref="E102:E103"/>
    <mergeCell ref="F102:F103"/>
    <mergeCell ref="H102:H103"/>
    <mergeCell ref="AO188:AO189"/>
    <mergeCell ref="AS184:AS185"/>
    <mergeCell ref="C186:C187"/>
    <mergeCell ref="D186:D187"/>
    <mergeCell ref="E186:E187"/>
    <mergeCell ref="F186:F187"/>
    <mergeCell ref="H186:H187"/>
    <mergeCell ref="I186:I187"/>
    <mergeCell ref="J186:J187"/>
    <mergeCell ref="K186:K187"/>
    <mergeCell ref="N186:N187"/>
    <mergeCell ref="P186:P187"/>
    <mergeCell ref="R186:R187"/>
    <mergeCell ref="T186:T187"/>
    <mergeCell ref="V186:V187"/>
    <mergeCell ref="X186:X187"/>
    <mergeCell ref="Z186:Z187"/>
    <mergeCell ref="AB186:AB187"/>
    <mergeCell ref="AD186:AD187"/>
    <mergeCell ref="AF186:AF187"/>
    <mergeCell ref="AH186:AH187"/>
    <mergeCell ref="AQ190:AQ191"/>
    <mergeCell ref="AR190:AR191"/>
    <mergeCell ref="AS190:AS191"/>
    <mergeCell ref="AL186:AL187"/>
    <mergeCell ref="AM186:AM187"/>
    <mergeCell ref="AN186:AN187"/>
    <mergeCell ref="AO186:AO187"/>
    <mergeCell ref="AP186:AP187"/>
    <mergeCell ref="AQ186:AQ187"/>
    <mergeCell ref="AR186:AR187"/>
    <mergeCell ref="AS186:AS187"/>
    <mergeCell ref="C188:C189"/>
    <mergeCell ref="D188:D189"/>
    <mergeCell ref="E188:E189"/>
    <mergeCell ref="F188:F189"/>
    <mergeCell ref="H188:H189"/>
    <mergeCell ref="I188:I189"/>
    <mergeCell ref="J188:J189"/>
    <mergeCell ref="K188:K189"/>
    <mergeCell ref="N188:N189"/>
    <mergeCell ref="P188:P189"/>
    <mergeCell ref="R188:R189"/>
    <mergeCell ref="T188:T189"/>
    <mergeCell ref="V188:V189"/>
    <mergeCell ref="X188:X189"/>
    <mergeCell ref="Z188:Z189"/>
    <mergeCell ref="AB188:AB189"/>
    <mergeCell ref="AD188:AD189"/>
    <mergeCell ref="AF188:AF189"/>
    <mergeCell ref="AH188:AH189"/>
    <mergeCell ref="AJ188:AJ189"/>
    <mergeCell ref="AL188:AL189"/>
    <mergeCell ref="N196:N197"/>
    <mergeCell ref="P196:P197"/>
    <mergeCell ref="R196:R197"/>
    <mergeCell ref="T196:T197"/>
    <mergeCell ref="V196:V197"/>
    <mergeCell ref="X196:X197"/>
    <mergeCell ref="Z196:Z197"/>
    <mergeCell ref="AB196:AB197"/>
    <mergeCell ref="AD196:AD197"/>
    <mergeCell ref="AP188:AP189"/>
    <mergeCell ref="AQ188:AQ189"/>
    <mergeCell ref="AR188:AR189"/>
    <mergeCell ref="AS188:AS189"/>
    <mergeCell ref="C190:C191"/>
    <mergeCell ref="D190:D191"/>
    <mergeCell ref="E190:E191"/>
    <mergeCell ref="F190:F191"/>
    <mergeCell ref="H190:H191"/>
    <mergeCell ref="I190:I191"/>
    <mergeCell ref="J190:J191"/>
    <mergeCell ref="K190:K191"/>
    <mergeCell ref="N190:N191"/>
    <mergeCell ref="P190:P191"/>
    <mergeCell ref="R190:R191"/>
    <mergeCell ref="T190:T191"/>
    <mergeCell ref="V190:V191"/>
    <mergeCell ref="X190:X191"/>
    <mergeCell ref="Z190:Z191"/>
    <mergeCell ref="AB190:AB191"/>
    <mergeCell ref="AD190:AD191"/>
    <mergeCell ref="AF190:AF191"/>
    <mergeCell ref="AH190:AH191"/>
    <mergeCell ref="AQ196:AQ197"/>
    <mergeCell ref="AR196:AR197"/>
    <mergeCell ref="AS196:AS197"/>
    <mergeCell ref="AQ169:AQ170"/>
    <mergeCell ref="AR169:AR170"/>
    <mergeCell ref="AS169:AS170"/>
    <mergeCell ref="C171:C172"/>
    <mergeCell ref="D171:D172"/>
    <mergeCell ref="E171:E172"/>
    <mergeCell ref="F171:F172"/>
    <mergeCell ref="H171:H172"/>
    <mergeCell ref="I171:I172"/>
    <mergeCell ref="J171:J172"/>
    <mergeCell ref="K171:K172"/>
    <mergeCell ref="N171:N172"/>
    <mergeCell ref="P171:P172"/>
    <mergeCell ref="R171:R172"/>
    <mergeCell ref="T171:T172"/>
    <mergeCell ref="V171:V172"/>
    <mergeCell ref="X171:X172"/>
    <mergeCell ref="Z171:Z172"/>
    <mergeCell ref="AB171:AB172"/>
    <mergeCell ref="AD171:AD172"/>
    <mergeCell ref="AF171:AF172"/>
    <mergeCell ref="C196:C197"/>
    <mergeCell ref="D196:D197"/>
    <mergeCell ref="E196:E197"/>
    <mergeCell ref="F196:F197"/>
    <mergeCell ref="H196:H197"/>
    <mergeCell ref="I196:I197"/>
    <mergeCell ref="J196:J197"/>
    <mergeCell ref="K196:K197"/>
    <mergeCell ref="AN169:AN170"/>
    <mergeCell ref="AO169:AO170"/>
    <mergeCell ref="AP169:AP170"/>
    <mergeCell ref="AN173:AN174"/>
    <mergeCell ref="AO173:AO174"/>
    <mergeCell ref="AP173:AP174"/>
    <mergeCell ref="AF196:AF197"/>
    <mergeCell ref="AH196:AH197"/>
    <mergeCell ref="AJ196:AJ197"/>
    <mergeCell ref="AL196:AL197"/>
    <mergeCell ref="AM196:AM197"/>
    <mergeCell ref="AN196:AN197"/>
    <mergeCell ref="AO196:AO197"/>
    <mergeCell ref="AP196:AP197"/>
    <mergeCell ref="AJ190:AJ191"/>
    <mergeCell ref="AL190:AL191"/>
    <mergeCell ref="AM190:AM191"/>
    <mergeCell ref="AN190:AN191"/>
    <mergeCell ref="AO190:AO191"/>
    <mergeCell ref="AP190:AP191"/>
    <mergeCell ref="AM188:AM189"/>
    <mergeCell ref="AN188:AN189"/>
    <mergeCell ref="AF175:AF176"/>
    <mergeCell ref="AH175:AH176"/>
    <mergeCell ref="AJ175:AJ176"/>
    <mergeCell ref="AH173:AH174"/>
    <mergeCell ref="AJ173:AJ174"/>
    <mergeCell ref="AP177:AP178"/>
    <mergeCell ref="AF179:AF180"/>
    <mergeCell ref="AH179:AH180"/>
    <mergeCell ref="AJ179:AJ180"/>
    <mergeCell ref="AL179:AL180"/>
    <mergeCell ref="I2:AR3"/>
    <mergeCell ref="AQ173:AQ174"/>
    <mergeCell ref="AR173:AR174"/>
    <mergeCell ref="AS173:AS174"/>
    <mergeCell ref="AH171:AH172"/>
    <mergeCell ref="AJ171:AJ172"/>
    <mergeCell ref="AL171:AL172"/>
    <mergeCell ref="AM171:AM172"/>
    <mergeCell ref="AN171:AN172"/>
    <mergeCell ref="AO171:AO172"/>
    <mergeCell ref="AP171:AP172"/>
    <mergeCell ref="AQ171:AQ172"/>
    <mergeCell ref="AR171:AR172"/>
    <mergeCell ref="AS171:AS172"/>
    <mergeCell ref="C173:C174"/>
    <mergeCell ref="D173:D174"/>
    <mergeCell ref="E173:E174"/>
    <mergeCell ref="F173:F174"/>
    <mergeCell ref="H173:H174"/>
    <mergeCell ref="I173:I174"/>
    <mergeCell ref="J173:J174"/>
    <mergeCell ref="K173:K174"/>
    <mergeCell ref="N173:N174"/>
    <mergeCell ref="P173:P174"/>
    <mergeCell ref="R173:R174"/>
    <mergeCell ref="T173:T174"/>
    <mergeCell ref="V173:V174"/>
    <mergeCell ref="X173:X174"/>
    <mergeCell ref="Z173:Z174"/>
    <mergeCell ref="AB173:AB174"/>
    <mergeCell ref="AD173:AD174"/>
    <mergeCell ref="AF173:AF174"/>
    <mergeCell ref="C77:C78"/>
    <mergeCell ref="D77:D78"/>
    <mergeCell ref="E77:E78"/>
    <mergeCell ref="F77:F78"/>
    <mergeCell ref="H77:H78"/>
    <mergeCell ref="I77:I78"/>
    <mergeCell ref="J77:J78"/>
    <mergeCell ref="K77:K78"/>
    <mergeCell ref="N77:N78"/>
    <mergeCell ref="P77:P78"/>
    <mergeCell ref="R77:R78"/>
    <mergeCell ref="T77:T78"/>
    <mergeCell ref="V77:V78"/>
    <mergeCell ref="X77:X78"/>
    <mergeCell ref="Z77:Z78"/>
    <mergeCell ref="AB77:AB78"/>
    <mergeCell ref="AD77:AD78"/>
    <mergeCell ref="AD80:AD81"/>
    <mergeCell ref="AL177:AL178"/>
    <mergeCell ref="AM177:AM178"/>
    <mergeCell ref="AN177:AN178"/>
    <mergeCell ref="AO177:AO178"/>
    <mergeCell ref="AF77:AF78"/>
    <mergeCell ref="AH77:AH78"/>
    <mergeCell ref="AJ77:AJ78"/>
    <mergeCell ref="AL77:AL78"/>
    <mergeCell ref="AM77:AM78"/>
    <mergeCell ref="AN77:AN78"/>
    <mergeCell ref="AO77:AO78"/>
    <mergeCell ref="AP77:AP78"/>
    <mergeCell ref="AQ77:AQ78"/>
    <mergeCell ref="AR77:AR78"/>
    <mergeCell ref="AS77:AS78"/>
    <mergeCell ref="B64:B78"/>
    <mergeCell ref="C175:C176"/>
    <mergeCell ref="D175:D176"/>
    <mergeCell ref="E175:E176"/>
    <mergeCell ref="F175:F176"/>
    <mergeCell ref="H175:H176"/>
    <mergeCell ref="I175:I176"/>
    <mergeCell ref="J175:J176"/>
    <mergeCell ref="K175:K176"/>
    <mergeCell ref="N175:N176"/>
    <mergeCell ref="P175:P176"/>
    <mergeCell ref="R175:R176"/>
    <mergeCell ref="T175:T176"/>
    <mergeCell ref="V175:V176"/>
    <mergeCell ref="X175:X176"/>
    <mergeCell ref="Z175:Z176"/>
    <mergeCell ref="AQ177:AQ178"/>
    <mergeCell ref="AR177:AR178"/>
    <mergeCell ref="AS177:AS178"/>
    <mergeCell ref="AL175:AL176"/>
    <mergeCell ref="AM175:AM176"/>
    <mergeCell ref="AN175:AN176"/>
    <mergeCell ref="AO175:AO176"/>
    <mergeCell ref="AP175:AP176"/>
    <mergeCell ref="AQ175:AQ176"/>
    <mergeCell ref="AR175:AR176"/>
    <mergeCell ref="AS175:AS176"/>
    <mergeCell ref="C177:C178"/>
    <mergeCell ref="D177:D178"/>
    <mergeCell ref="E177:E178"/>
    <mergeCell ref="F177:F178"/>
    <mergeCell ref="H177:H178"/>
    <mergeCell ref="I177:I178"/>
    <mergeCell ref="J177:J178"/>
    <mergeCell ref="K177:K178"/>
    <mergeCell ref="N177:N178"/>
    <mergeCell ref="P177:P178"/>
    <mergeCell ref="R177:R178"/>
    <mergeCell ref="T177:T178"/>
    <mergeCell ref="V177:V178"/>
    <mergeCell ref="X177:X178"/>
    <mergeCell ref="Z177:Z178"/>
    <mergeCell ref="AB177:AB178"/>
    <mergeCell ref="AD177:AD178"/>
    <mergeCell ref="AF177:AF178"/>
    <mergeCell ref="AH177:AH178"/>
    <mergeCell ref="AJ177:AJ178"/>
    <mergeCell ref="C179:C180"/>
    <mergeCell ref="D179:D180"/>
    <mergeCell ref="E179:E180"/>
    <mergeCell ref="F179:F180"/>
    <mergeCell ref="H179:H180"/>
    <mergeCell ref="I179:I180"/>
    <mergeCell ref="J179:J180"/>
    <mergeCell ref="K179:K180"/>
    <mergeCell ref="N179:N180"/>
    <mergeCell ref="P179:P180"/>
    <mergeCell ref="R179:R180"/>
    <mergeCell ref="T179:T180"/>
    <mergeCell ref="V179:V180"/>
    <mergeCell ref="X179:X180"/>
    <mergeCell ref="Z179:Z180"/>
    <mergeCell ref="AB179:AB180"/>
    <mergeCell ref="AD179:AD180"/>
    <mergeCell ref="AN179:AN180"/>
    <mergeCell ref="AO179:AO180"/>
    <mergeCell ref="AP179:AP180"/>
    <mergeCell ref="AQ179:AQ180"/>
    <mergeCell ref="AR179:AR180"/>
    <mergeCell ref="AS179:AS180"/>
    <mergeCell ref="AF181:AF182"/>
    <mergeCell ref="AH181:AH182"/>
    <mergeCell ref="AJ181:AJ182"/>
    <mergeCell ref="AL181:AL182"/>
    <mergeCell ref="AM181:AM182"/>
    <mergeCell ref="AN181:AN182"/>
    <mergeCell ref="AO181:AO182"/>
    <mergeCell ref="AP181:AP182"/>
    <mergeCell ref="AQ181:AQ182"/>
    <mergeCell ref="AR181:AR182"/>
    <mergeCell ref="AS181:AS182"/>
    <mergeCell ref="C181:C182"/>
    <mergeCell ref="D181:D182"/>
    <mergeCell ref="E181:E182"/>
    <mergeCell ref="F181:F182"/>
    <mergeCell ref="H181:H182"/>
    <mergeCell ref="I181:I182"/>
    <mergeCell ref="J181:J182"/>
    <mergeCell ref="K181:K182"/>
    <mergeCell ref="N181:N182"/>
    <mergeCell ref="P181:P182"/>
    <mergeCell ref="R181:R182"/>
    <mergeCell ref="T181:T182"/>
    <mergeCell ref="V181:V182"/>
    <mergeCell ref="X181:X182"/>
    <mergeCell ref="Z181:Z182"/>
    <mergeCell ref="AB181:AB182"/>
    <mergeCell ref="AD181:AD182"/>
    <mergeCell ref="G28:G29"/>
    <mergeCell ref="G30:G31"/>
    <mergeCell ref="G32:G33"/>
    <mergeCell ref="G34:G35"/>
    <mergeCell ref="G40:G41"/>
    <mergeCell ref="G42:G43"/>
    <mergeCell ref="G44:G45"/>
    <mergeCell ref="G46:G47"/>
    <mergeCell ref="G48:G49"/>
    <mergeCell ref="G50:G51"/>
    <mergeCell ref="G52:G53"/>
    <mergeCell ref="G54:G55"/>
    <mergeCell ref="G56:G57"/>
    <mergeCell ref="G58:G59"/>
    <mergeCell ref="G80:G81"/>
    <mergeCell ref="G82:G83"/>
    <mergeCell ref="G84:G85"/>
    <mergeCell ref="G86:G87"/>
    <mergeCell ref="G102:G103"/>
    <mergeCell ref="G169:G170"/>
    <mergeCell ref="G171:G172"/>
    <mergeCell ref="G173:G174"/>
    <mergeCell ref="G175:G176"/>
    <mergeCell ref="G177:G178"/>
    <mergeCell ref="G179:G180"/>
    <mergeCell ref="G186:G187"/>
    <mergeCell ref="G188:G189"/>
    <mergeCell ref="G190:G191"/>
    <mergeCell ref="C192:C193"/>
    <mergeCell ref="D192:D193"/>
    <mergeCell ref="E192:E193"/>
    <mergeCell ref="F192:F193"/>
    <mergeCell ref="H192:H193"/>
    <mergeCell ref="I192:I193"/>
    <mergeCell ref="C96:C97"/>
    <mergeCell ref="D96:D97"/>
    <mergeCell ref="E96:E97"/>
    <mergeCell ref="F96:F97"/>
    <mergeCell ref="G96:G97"/>
    <mergeCell ref="H96:H97"/>
    <mergeCell ref="I96:I97"/>
    <mergeCell ref="D90:D91"/>
    <mergeCell ref="C104:C105"/>
    <mergeCell ref="D104:D105"/>
    <mergeCell ref="E104:E105"/>
    <mergeCell ref="F104:F105"/>
    <mergeCell ref="G104:G105"/>
    <mergeCell ref="H104:H105"/>
    <mergeCell ref="I104:I105"/>
    <mergeCell ref="J192:J193"/>
    <mergeCell ref="K192:K193"/>
    <mergeCell ref="N192:N193"/>
    <mergeCell ref="P192:P193"/>
    <mergeCell ref="R192:R193"/>
    <mergeCell ref="T192:T193"/>
    <mergeCell ref="V192:V193"/>
    <mergeCell ref="X192:X193"/>
    <mergeCell ref="Z192:Z193"/>
    <mergeCell ref="AB192:AB193"/>
    <mergeCell ref="AD192:AD193"/>
    <mergeCell ref="AF192:AF193"/>
    <mergeCell ref="AH192:AH193"/>
    <mergeCell ref="AJ192:AJ193"/>
    <mergeCell ref="AL192:AL193"/>
    <mergeCell ref="AM192:AM193"/>
    <mergeCell ref="AN192:AN193"/>
    <mergeCell ref="AO192:AO193"/>
    <mergeCell ref="AP192:AP193"/>
    <mergeCell ref="AQ192:AQ193"/>
    <mergeCell ref="AR192:AR193"/>
    <mergeCell ref="AS192:AS193"/>
    <mergeCell ref="C194:C195"/>
    <mergeCell ref="D194:D195"/>
    <mergeCell ref="E194:E195"/>
    <mergeCell ref="F194:F195"/>
    <mergeCell ref="H194:H195"/>
    <mergeCell ref="I194:I195"/>
    <mergeCell ref="J194:J195"/>
    <mergeCell ref="K194:K195"/>
    <mergeCell ref="N194:N195"/>
    <mergeCell ref="P194:P195"/>
    <mergeCell ref="R194:R195"/>
    <mergeCell ref="T194:T195"/>
    <mergeCell ref="V194:V195"/>
    <mergeCell ref="X194:X195"/>
    <mergeCell ref="Z194:Z195"/>
    <mergeCell ref="AB194:AB195"/>
    <mergeCell ref="AD194:AD195"/>
    <mergeCell ref="AF194:AF195"/>
    <mergeCell ref="AH194:AH195"/>
    <mergeCell ref="AJ194:AJ195"/>
    <mergeCell ref="AL194:AL195"/>
    <mergeCell ref="AM194:AM195"/>
    <mergeCell ref="AN194:AN195"/>
    <mergeCell ref="AO194:AO195"/>
    <mergeCell ref="AP194:AP195"/>
    <mergeCell ref="AQ194:AQ195"/>
    <mergeCell ref="AR194:AR195"/>
    <mergeCell ref="AS194:AS195"/>
    <mergeCell ref="G192:G193"/>
    <mergeCell ref="G194:G195"/>
    <mergeCell ref="C100:C101"/>
    <mergeCell ref="D100:D101"/>
    <mergeCell ref="E100:E101"/>
    <mergeCell ref="F100:F101"/>
    <mergeCell ref="G100:G101"/>
    <mergeCell ref="H100:H101"/>
    <mergeCell ref="I100:I101"/>
    <mergeCell ref="J100:J101"/>
    <mergeCell ref="K100:K101"/>
    <mergeCell ref="N100:N101"/>
    <mergeCell ref="P100:P101"/>
    <mergeCell ref="R100:R101"/>
    <mergeCell ref="T100:T101"/>
    <mergeCell ref="V100:V101"/>
    <mergeCell ref="X100:X101"/>
    <mergeCell ref="Z100:Z101"/>
    <mergeCell ref="AB100:AB101"/>
    <mergeCell ref="AD100:AD101"/>
    <mergeCell ref="AF100:AF101"/>
    <mergeCell ref="AH100:AH101"/>
    <mergeCell ref="AJ100:AJ101"/>
    <mergeCell ref="AL100:AL101"/>
    <mergeCell ref="AM100:AM101"/>
    <mergeCell ref="AN100:AN101"/>
    <mergeCell ref="AO100:AO101"/>
    <mergeCell ref="AP100:AP101"/>
    <mergeCell ref="AQ100:AQ101"/>
    <mergeCell ref="AR100:AR101"/>
    <mergeCell ref="AS100:AS101"/>
    <mergeCell ref="AJ96:AJ97"/>
    <mergeCell ref="AL96:AL97"/>
    <mergeCell ref="AM96:AM97"/>
    <mergeCell ref="AN96:AN97"/>
    <mergeCell ref="AO96:AO97"/>
    <mergeCell ref="AP96:AP97"/>
    <mergeCell ref="AQ96:AQ97"/>
    <mergeCell ref="AR96:AR97"/>
    <mergeCell ref="AS96:AS97"/>
    <mergeCell ref="C98:C99"/>
    <mergeCell ref="D98:D99"/>
    <mergeCell ref="E98:E99"/>
    <mergeCell ref="F98:F99"/>
    <mergeCell ref="G98:G99"/>
    <mergeCell ref="H98:H99"/>
    <mergeCell ref="I98:I99"/>
    <mergeCell ref="J98:J99"/>
    <mergeCell ref="K98:K99"/>
    <mergeCell ref="N98:N99"/>
    <mergeCell ref="P98:P99"/>
    <mergeCell ref="R98:R99"/>
    <mergeCell ref="T98:T99"/>
    <mergeCell ref="V98:V99"/>
    <mergeCell ref="X98:X99"/>
    <mergeCell ref="Z98:Z99"/>
    <mergeCell ref="AB98:AB99"/>
    <mergeCell ref="AD98:AD99"/>
    <mergeCell ref="AF98:AF99"/>
    <mergeCell ref="AH98:AH99"/>
    <mergeCell ref="AJ98:AJ99"/>
    <mergeCell ref="AL98:AL99"/>
    <mergeCell ref="AM98:AM99"/>
    <mergeCell ref="AN98:AN99"/>
    <mergeCell ref="AO98:AO99"/>
    <mergeCell ref="AP98:AP99"/>
    <mergeCell ref="AQ98:AQ99"/>
    <mergeCell ref="AR98:AR99"/>
    <mergeCell ref="AS98:AS99"/>
    <mergeCell ref="C88:C89"/>
    <mergeCell ref="D88:D89"/>
    <mergeCell ref="E88:E89"/>
    <mergeCell ref="F88:F89"/>
    <mergeCell ref="G88:G89"/>
    <mergeCell ref="H88:H89"/>
    <mergeCell ref="I88:I89"/>
    <mergeCell ref="J88:J89"/>
    <mergeCell ref="K88:K89"/>
    <mergeCell ref="N88:N89"/>
    <mergeCell ref="P88:P89"/>
    <mergeCell ref="R88:R89"/>
    <mergeCell ref="T88:T89"/>
    <mergeCell ref="V88:V89"/>
    <mergeCell ref="X88:X89"/>
    <mergeCell ref="Z88:Z89"/>
    <mergeCell ref="AB88:AB89"/>
    <mergeCell ref="AD88:AD89"/>
    <mergeCell ref="AF88:AF89"/>
    <mergeCell ref="AH88:AH89"/>
    <mergeCell ref="AJ88:AJ89"/>
    <mergeCell ref="AL88:AL89"/>
    <mergeCell ref="AM88:AM89"/>
    <mergeCell ref="AN88:AN89"/>
    <mergeCell ref="AO88:AO89"/>
    <mergeCell ref="AP88:AP89"/>
    <mergeCell ref="AQ88:AQ89"/>
    <mergeCell ref="AR88:AR89"/>
    <mergeCell ref="AS88:AS89"/>
    <mergeCell ref="C90:C91"/>
    <mergeCell ref="AF92:AF93"/>
    <mergeCell ref="AH92:AH93"/>
    <mergeCell ref="AJ92:AJ93"/>
    <mergeCell ref="AL92:AL93"/>
    <mergeCell ref="E90:E91"/>
    <mergeCell ref="F90:F91"/>
    <mergeCell ref="G90:G91"/>
    <mergeCell ref="H90:H91"/>
    <mergeCell ref="I90:I91"/>
    <mergeCell ref="J90:J91"/>
    <mergeCell ref="K90:K91"/>
    <mergeCell ref="N90:N91"/>
    <mergeCell ref="P90:P91"/>
    <mergeCell ref="R90:R91"/>
    <mergeCell ref="T90:T91"/>
    <mergeCell ref="V90:V91"/>
    <mergeCell ref="X90:X91"/>
    <mergeCell ref="Z90:Z91"/>
    <mergeCell ref="AB90:AB91"/>
    <mergeCell ref="AD90:AD91"/>
    <mergeCell ref="AF90:AF91"/>
    <mergeCell ref="AL94:AL95"/>
    <mergeCell ref="AM94:AM95"/>
    <mergeCell ref="AN94:AN95"/>
    <mergeCell ref="AO94:AO95"/>
    <mergeCell ref="AH90:AH91"/>
    <mergeCell ref="AJ90:AJ91"/>
    <mergeCell ref="AL90:AL91"/>
    <mergeCell ref="AM90:AM91"/>
    <mergeCell ref="AN90:AN91"/>
    <mergeCell ref="AO90:AO91"/>
    <mergeCell ref="AP90:AP91"/>
    <mergeCell ref="AQ90:AQ91"/>
    <mergeCell ref="AR90:AR91"/>
    <mergeCell ref="AS90:AS91"/>
    <mergeCell ref="C92:C93"/>
    <mergeCell ref="D92:D93"/>
    <mergeCell ref="E92:E93"/>
    <mergeCell ref="F92:F93"/>
    <mergeCell ref="G92:G93"/>
    <mergeCell ref="H92:H93"/>
    <mergeCell ref="I92:I93"/>
    <mergeCell ref="J92:J93"/>
    <mergeCell ref="K92:K93"/>
    <mergeCell ref="N92:N93"/>
    <mergeCell ref="P92:P93"/>
    <mergeCell ref="R92:R93"/>
    <mergeCell ref="T92:T93"/>
    <mergeCell ref="V92:V93"/>
    <mergeCell ref="X92:X93"/>
    <mergeCell ref="Z92:Z93"/>
    <mergeCell ref="AB92:AB93"/>
    <mergeCell ref="AD92:AD93"/>
    <mergeCell ref="AP94:AP95"/>
    <mergeCell ref="AQ94:AQ95"/>
    <mergeCell ref="AR94:AR95"/>
    <mergeCell ref="AS94:AS95"/>
    <mergeCell ref="AM92:AM93"/>
    <mergeCell ref="AN92:AN93"/>
    <mergeCell ref="AO92:AO93"/>
    <mergeCell ref="AP92:AP93"/>
    <mergeCell ref="AQ92:AQ93"/>
    <mergeCell ref="AR92:AR93"/>
    <mergeCell ref="AS92:AS93"/>
    <mergeCell ref="C94:C95"/>
    <mergeCell ref="D94:D95"/>
    <mergeCell ref="E94:E95"/>
    <mergeCell ref="F94:F95"/>
    <mergeCell ref="G94:G95"/>
    <mergeCell ref="H94:H95"/>
    <mergeCell ref="I94:I95"/>
    <mergeCell ref="J94:J95"/>
    <mergeCell ref="K94:K95"/>
    <mergeCell ref="N94:N95"/>
    <mergeCell ref="P94:P95"/>
    <mergeCell ref="R94:R95"/>
    <mergeCell ref="T94:T95"/>
    <mergeCell ref="V94:V95"/>
    <mergeCell ref="X94:X95"/>
    <mergeCell ref="Z94:Z95"/>
    <mergeCell ref="AB94:AB95"/>
    <mergeCell ref="AD94:AD95"/>
    <mergeCell ref="AF94:AF95"/>
    <mergeCell ref="AH94:AH95"/>
    <mergeCell ref="AJ94:AJ95"/>
    <mergeCell ref="AF104:AF105"/>
    <mergeCell ref="AH104:AH105"/>
    <mergeCell ref="AJ104:AJ105"/>
    <mergeCell ref="AL104:AL105"/>
    <mergeCell ref="AM104:AM105"/>
    <mergeCell ref="AN104:AN105"/>
    <mergeCell ref="AO104:AO105"/>
    <mergeCell ref="AP104:AP105"/>
    <mergeCell ref="AQ104:AQ105"/>
    <mergeCell ref="AR104:AR105"/>
    <mergeCell ref="AS104:AS105"/>
    <mergeCell ref="C106:C107"/>
    <mergeCell ref="D106:D107"/>
    <mergeCell ref="E106:E107"/>
    <mergeCell ref="F106:F107"/>
    <mergeCell ref="G106:G107"/>
    <mergeCell ref="H106:H107"/>
    <mergeCell ref="I106:I107"/>
    <mergeCell ref="J106:J107"/>
    <mergeCell ref="K106:K107"/>
    <mergeCell ref="N106:N107"/>
    <mergeCell ref="P106:P107"/>
    <mergeCell ref="R106:R107"/>
    <mergeCell ref="T106:T107"/>
    <mergeCell ref="V106:V107"/>
    <mergeCell ref="X106:X107"/>
    <mergeCell ref="Z106:Z107"/>
    <mergeCell ref="AB106:AB107"/>
    <mergeCell ref="AD106:AD107"/>
    <mergeCell ref="AF106:AF107"/>
    <mergeCell ref="AH106:AH107"/>
    <mergeCell ref="AJ106:AJ107"/>
    <mergeCell ref="AL106:AL107"/>
    <mergeCell ref="AM106:AM107"/>
    <mergeCell ref="AN106:AN107"/>
    <mergeCell ref="AO106:AO107"/>
    <mergeCell ref="AP106:AP107"/>
    <mergeCell ref="AQ106:AQ107"/>
    <mergeCell ref="AR106:AR107"/>
    <mergeCell ref="AS106:AS107"/>
    <mergeCell ref="C116:C117"/>
    <mergeCell ref="D116:D117"/>
    <mergeCell ref="E116:E117"/>
    <mergeCell ref="F116:F117"/>
    <mergeCell ref="G116:G117"/>
    <mergeCell ref="H116:H117"/>
    <mergeCell ref="I116:I117"/>
    <mergeCell ref="J116:J117"/>
    <mergeCell ref="K116:K117"/>
    <mergeCell ref="N116:N117"/>
    <mergeCell ref="P116:P117"/>
    <mergeCell ref="R116:R117"/>
    <mergeCell ref="T116:T117"/>
    <mergeCell ref="V116:V117"/>
    <mergeCell ref="X116:X117"/>
    <mergeCell ref="Z116:Z117"/>
    <mergeCell ref="AB116:AB117"/>
    <mergeCell ref="AD116:AD117"/>
    <mergeCell ref="AF116:AF117"/>
    <mergeCell ref="AH116:AH117"/>
    <mergeCell ref="AJ116:AJ117"/>
    <mergeCell ref="AL116:AL117"/>
    <mergeCell ref="AM116:AM117"/>
    <mergeCell ref="AN116:AN117"/>
    <mergeCell ref="AO116:AO117"/>
    <mergeCell ref="AP116:AP117"/>
    <mergeCell ref="AQ116:AQ117"/>
    <mergeCell ref="AR116:AR117"/>
    <mergeCell ref="AS116:AS117"/>
    <mergeCell ref="C118:C119"/>
    <mergeCell ref="D118:D119"/>
    <mergeCell ref="E118:E119"/>
    <mergeCell ref="F118:F119"/>
    <mergeCell ref="G118:G119"/>
    <mergeCell ref="H118:H119"/>
    <mergeCell ref="I118:I119"/>
    <mergeCell ref="J118:J119"/>
    <mergeCell ref="K118:K119"/>
    <mergeCell ref="N118:N119"/>
    <mergeCell ref="P118:P119"/>
    <mergeCell ref="R118:R119"/>
    <mergeCell ref="T118:T119"/>
    <mergeCell ref="V118:V119"/>
    <mergeCell ref="X118:X119"/>
    <mergeCell ref="Z118:Z119"/>
    <mergeCell ref="AB118:AB119"/>
    <mergeCell ref="AD118:AD119"/>
    <mergeCell ref="AF118:AF119"/>
    <mergeCell ref="AH118:AH119"/>
    <mergeCell ref="AJ118:AJ119"/>
    <mergeCell ref="AL118:AL119"/>
    <mergeCell ref="AM118:AM119"/>
    <mergeCell ref="AN118:AN119"/>
    <mergeCell ref="AO118:AO119"/>
    <mergeCell ref="AP118:AP119"/>
    <mergeCell ref="AQ118:AQ119"/>
    <mergeCell ref="AR118:AR119"/>
    <mergeCell ref="AS118:AS119"/>
    <mergeCell ref="C120:C121"/>
    <mergeCell ref="D120:D121"/>
    <mergeCell ref="E120:E121"/>
    <mergeCell ref="F120:F121"/>
    <mergeCell ref="G120:G121"/>
    <mergeCell ref="H120:H121"/>
    <mergeCell ref="I120:I121"/>
    <mergeCell ref="J120:J121"/>
    <mergeCell ref="K120:K121"/>
    <mergeCell ref="N120:N121"/>
    <mergeCell ref="P120:P121"/>
    <mergeCell ref="R120:R121"/>
    <mergeCell ref="T120:T121"/>
    <mergeCell ref="V120:V121"/>
    <mergeCell ref="X120:X121"/>
    <mergeCell ref="Z120:Z121"/>
    <mergeCell ref="AB120:AB121"/>
    <mergeCell ref="AD120:AD121"/>
    <mergeCell ref="AF120:AF121"/>
    <mergeCell ref="AH120:AH121"/>
    <mergeCell ref="AJ120:AJ121"/>
    <mergeCell ref="AL120:AL121"/>
    <mergeCell ref="AM120:AM121"/>
    <mergeCell ref="AN120:AN121"/>
    <mergeCell ref="AO120:AO121"/>
    <mergeCell ref="AP120:AP121"/>
    <mergeCell ref="AQ120:AQ121"/>
    <mergeCell ref="AR120:AR121"/>
    <mergeCell ref="AS120:AS121"/>
    <mergeCell ref="C122:C123"/>
    <mergeCell ref="D122:D123"/>
    <mergeCell ref="E122:E123"/>
    <mergeCell ref="F122:F123"/>
    <mergeCell ref="G122:G123"/>
    <mergeCell ref="H122:H123"/>
    <mergeCell ref="I122:I123"/>
    <mergeCell ref="J122:J123"/>
    <mergeCell ref="K122:K123"/>
    <mergeCell ref="N122:N123"/>
    <mergeCell ref="P122:P123"/>
    <mergeCell ref="R122:R123"/>
    <mergeCell ref="T122:T123"/>
    <mergeCell ref="V122:V123"/>
    <mergeCell ref="X122:X123"/>
    <mergeCell ref="Z122:Z123"/>
    <mergeCell ref="AB122:AB123"/>
    <mergeCell ref="AD122:AD123"/>
    <mergeCell ref="AF122:AF123"/>
    <mergeCell ref="AH122:AH123"/>
    <mergeCell ref="AJ122:AJ123"/>
    <mergeCell ref="AL122:AL123"/>
    <mergeCell ref="AM122:AM123"/>
    <mergeCell ref="AN122:AN123"/>
    <mergeCell ref="AO122:AO123"/>
    <mergeCell ref="AP122:AP123"/>
    <mergeCell ref="AQ122:AQ123"/>
    <mergeCell ref="AR122:AR123"/>
    <mergeCell ref="AS122:AS123"/>
    <mergeCell ref="C108:C109"/>
    <mergeCell ref="D108:D109"/>
    <mergeCell ref="E108:E109"/>
    <mergeCell ref="F108:F109"/>
    <mergeCell ref="G108:G109"/>
    <mergeCell ref="H108:H109"/>
    <mergeCell ref="I108:I109"/>
    <mergeCell ref="J108:J109"/>
    <mergeCell ref="K108:K109"/>
    <mergeCell ref="N108:N109"/>
    <mergeCell ref="P108:P109"/>
    <mergeCell ref="R108:R109"/>
    <mergeCell ref="T108:T109"/>
    <mergeCell ref="V108:V109"/>
    <mergeCell ref="X108:X109"/>
    <mergeCell ref="Z108:Z109"/>
    <mergeCell ref="AB108:AB109"/>
    <mergeCell ref="AD108:AD109"/>
    <mergeCell ref="AF108:AF109"/>
    <mergeCell ref="AH108:AH109"/>
    <mergeCell ref="AJ108:AJ109"/>
    <mergeCell ref="AL108:AL109"/>
    <mergeCell ref="AM108:AM109"/>
    <mergeCell ref="AN108:AN109"/>
    <mergeCell ref="AO108:AO109"/>
    <mergeCell ref="AP108:AP109"/>
    <mergeCell ref="AQ108:AQ109"/>
    <mergeCell ref="AR108:AR109"/>
    <mergeCell ref="AS108:AS109"/>
    <mergeCell ref="C110:C111"/>
    <mergeCell ref="D110:D111"/>
    <mergeCell ref="E110:E111"/>
    <mergeCell ref="F110:F111"/>
    <mergeCell ref="G110:G111"/>
    <mergeCell ref="H110:H111"/>
    <mergeCell ref="I110:I111"/>
    <mergeCell ref="J110:J111"/>
    <mergeCell ref="K110:K111"/>
    <mergeCell ref="N110:N111"/>
    <mergeCell ref="P110:P111"/>
    <mergeCell ref="R110:R111"/>
    <mergeCell ref="T110:T111"/>
    <mergeCell ref="V110:V111"/>
    <mergeCell ref="X110:X111"/>
    <mergeCell ref="Z110:Z111"/>
    <mergeCell ref="AB110:AB111"/>
    <mergeCell ref="AD110:AD111"/>
    <mergeCell ref="AF110:AF111"/>
    <mergeCell ref="AH110:AH111"/>
    <mergeCell ref="AJ110:AJ111"/>
    <mergeCell ref="AL110:AL111"/>
    <mergeCell ref="AM110:AM111"/>
    <mergeCell ref="AN110:AN111"/>
    <mergeCell ref="AO110:AO111"/>
    <mergeCell ref="AP110:AP111"/>
    <mergeCell ref="AQ110:AQ111"/>
    <mergeCell ref="AR110:AR111"/>
    <mergeCell ref="AS110:AS111"/>
    <mergeCell ref="C112:C113"/>
    <mergeCell ref="D112:D113"/>
    <mergeCell ref="E112:E113"/>
    <mergeCell ref="F112:F113"/>
    <mergeCell ref="G112:G113"/>
    <mergeCell ref="H112:H113"/>
    <mergeCell ref="I112:I113"/>
    <mergeCell ref="J112:J113"/>
    <mergeCell ref="K112:K113"/>
    <mergeCell ref="N112:N113"/>
    <mergeCell ref="P112:P113"/>
    <mergeCell ref="R112:R113"/>
    <mergeCell ref="T112:T113"/>
    <mergeCell ref="V112:V113"/>
    <mergeCell ref="X112:X113"/>
    <mergeCell ref="Z112:Z113"/>
    <mergeCell ref="AB112:AB113"/>
    <mergeCell ref="AD112:AD113"/>
    <mergeCell ref="AF112:AF113"/>
    <mergeCell ref="AH112:AH113"/>
    <mergeCell ref="AJ112:AJ113"/>
    <mergeCell ref="AL112:AL113"/>
    <mergeCell ref="AM112:AM113"/>
    <mergeCell ref="AN112:AN113"/>
    <mergeCell ref="AO112:AO113"/>
    <mergeCell ref="AP112:AP113"/>
    <mergeCell ref="AQ112:AQ113"/>
    <mergeCell ref="AR112:AR113"/>
    <mergeCell ref="AS112:AS113"/>
    <mergeCell ref="C114:C115"/>
    <mergeCell ref="D114:D115"/>
    <mergeCell ref="E114:E115"/>
    <mergeCell ref="F114:F115"/>
    <mergeCell ref="G114:G115"/>
    <mergeCell ref="H114:H115"/>
    <mergeCell ref="I114:I115"/>
    <mergeCell ref="J114:J115"/>
    <mergeCell ref="K114:K115"/>
    <mergeCell ref="N114:N115"/>
    <mergeCell ref="P114:P115"/>
    <mergeCell ref="R114:R115"/>
    <mergeCell ref="T114:T115"/>
    <mergeCell ref="V114:V115"/>
    <mergeCell ref="X114:X115"/>
    <mergeCell ref="Z114:Z115"/>
    <mergeCell ref="AB114:AB115"/>
    <mergeCell ref="AD114:AD115"/>
    <mergeCell ref="AF114:AF115"/>
    <mergeCell ref="AH114:AH115"/>
    <mergeCell ref="AJ114:AJ115"/>
    <mergeCell ref="AL114:AL115"/>
    <mergeCell ref="AM114:AM115"/>
    <mergeCell ref="AN114:AN115"/>
    <mergeCell ref="AO114:AO115"/>
    <mergeCell ref="AP114:AP115"/>
    <mergeCell ref="AQ114:AQ115"/>
    <mergeCell ref="AR114:AR115"/>
    <mergeCell ref="AS114:AS115"/>
    <mergeCell ref="C124:C125"/>
    <mergeCell ref="D124:D125"/>
    <mergeCell ref="E124:E125"/>
    <mergeCell ref="F124:F125"/>
    <mergeCell ref="G124:G125"/>
    <mergeCell ref="H124:H125"/>
    <mergeCell ref="I124:I125"/>
    <mergeCell ref="J124:J125"/>
    <mergeCell ref="K124:K125"/>
    <mergeCell ref="N124:N125"/>
    <mergeCell ref="P124:P125"/>
    <mergeCell ref="R124:R125"/>
    <mergeCell ref="T124:T125"/>
    <mergeCell ref="V124:V125"/>
    <mergeCell ref="X124:X125"/>
    <mergeCell ref="Z124:Z125"/>
    <mergeCell ref="AB124:AB125"/>
    <mergeCell ref="AD124:AD125"/>
    <mergeCell ref="AF124:AF125"/>
    <mergeCell ref="AH124:AH125"/>
    <mergeCell ref="AJ124:AJ125"/>
    <mergeCell ref="AL124:AL125"/>
    <mergeCell ref="AM124:AM125"/>
    <mergeCell ref="AN124:AN125"/>
    <mergeCell ref="AO124:AO125"/>
    <mergeCell ref="AP124:AP125"/>
    <mergeCell ref="AQ124:AQ125"/>
    <mergeCell ref="AR124:AR125"/>
    <mergeCell ref="AS124:AS125"/>
    <mergeCell ref="C126:C127"/>
    <mergeCell ref="D126:D127"/>
    <mergeCell ref="E126:E127"/>
    <mergeCell ref="F126:F127"/>
    <mergeCell ref="G126:G127"/>
    <mergeCell ref="H126:H127"/>
    <mergeCell ref="I126:I127"/>
    <mergeCell ref="J126:J127"/>
    <mergeCell ref="K126:K127"/>
    <mergeCell ref="N126:N127"/>
    <mergeCell ref="P126:P127"/>
    <mergeCell ref="R126:R127"/>
    <mergeCell ref="T126:T127"/>
    <mergeCell ref="V126:V127"/>
    <mergeCell ref="X126:X127"/>
    <mergeCell ref="Z126:Z127"/>
    <mergeCell ref="AB126:AB127"/>
    <mergeCell ref="AD126:AD127"/>
    <mergeCell ref="AF126:AF127"/>
    <mergeCell ref="AH126:AH127"/>
    <mergeCell ref="AJ126:AJ127"/>
    <mergeCell ref="AL126:AL127"/>
    <mergeCell ref="AM126:AM127"/>
    <mergeCell ref="AN126:AN127"/>
    <mergeCell ref="AO126:AO127"/>
    <mergeCell ref="AP126:AP127"/>
    <mergeCell ref="AQ126:AQ127"/>
    <mergeCell ref="AR126:AR127"/>
    <mergeCell ref="AS126:AS127"/>
    <mergeCell ref="C128:C129"/>
    <mergeCell ref="D128:D129"/>
    <mergeCell ref="E128:E129"/>
    <mergeCell ref="F128:F129"/>
    <mergeCell ref="G128:G129"/>
    <mergeCell ref="H128:H129"/>
    <mergeCell ref="I128:I129"/>
    <mergeCell ref="J128:J129"/>
    <mergeCell ref="K128:K129"/>
    <mergeCell ref="N128:N129"/>
    <mergeCell ref="P128:P129"/>
    <mergeCell ref="R128:R129"/>
    <mergeCell ref="T128:T129"/>
    <mergeCell ref="V128:V129"/>
    <mergeCell ref="X128:X129"/>
    <mergeCell ref="Z128:Z129"/>
    <mergeCell ref="AB128:AB129"/>
    <mergeCell ref="AD128:AD129"/>
    <mergeCell ref="AF128:AF129"/>
    <mergeCell ref="AH128:AH129"/>
    <mergeCell ref="AJ128:AJ129"/>
    <mergeCell ref="AL128:AL129"/>
    <mergeCell ref="AM128:AM129"/>
    <mergeCell ref="AN128:AN129"/>
    <mergeCell ref="AO128:AO129"/>
    <mergeCell ref="AP128:AP129"/>
    <mergeCell ref="AQ128:AQ129"/>
    <mergeCell ref="AR128:AR129"/>
    <mergeCell ref="AS128:AS129"/>
    <mergeCell ref="C130:C131"/>
    <mergeCell ref="D130:D131"/>
    <mergeCell ref="E130:E131"/>
    <mergeCell ref="F130:F131"/>
    <mergeCell ref="G130:G131"/>
    <mergeCell ref="H130:H131"/>
    <mergeCell ref="I130:I131"/>
    <mergeCell ref="J130:J131"/>
    <mergeCell ref="K130:K131"/>
    <mergeCell ref="N130:N131"/>
    <mergeCell ref="P130:P131"/>
    <mergeCell ref="R130:R131"/>
    <mergeCell ref="T130:T131"/>
    <mergeCell ref="V130:V131"/>
    <mergeCell ref="X130:X131"/>
    <mergeCell ref="Z130:Z131"/>
    <mergeCell ref="AB130:AB131"/>
    <mergeCell ref="AD130:AD131"/>
    <mergeCell ref="AF130:AF131"/>
    <mergeCell ref="AH130:AH131"/>
    <mergeCell ref="AJ130:AJ131"/>
    <mergeCell ref="AL130:AL131"/>
    <mergeCell ref="AM130:AM131"/>
    <mergeCell ref="AN130:AN131"/>
    <mergeCell ref="AO130:AO131"/>
    <mergeCell ref="AP130:AP131"/>
    <mergeCell ref="AQ130:AQ131"/>
    <mergeCell ref="AR130:AR131"/>
    <mergeCell ref="AS130:AS131"/>
    <mergeCell ref="C132:C133"/>
    <mergeCell ref="D132:D133"/>
    <mergeCell ref="E132:E133"/>
    <mergeCell ref="F132:F133"/>
    <mergeCell ref="G132:G133"/>
    <mergeCell ref="H132:H133"/>
    <mergeCell ref="I132:I133"/>
    <mergeCell ref="J132:J133"/>
    <mergeCell ref="K132:K133"/>
    <mergeCell ref="N132:N133"/>
    <mergeCell ref="P132:P133"/>
    <mergeCell ref="R132:R133"/>
    <mergeCell ref="T132:T133"/>
    <mergeCell ref="V132:V133"/>
    <mergeCell ref="X132:X133"/>
    <mergeCell ref="Z132:Z133"/>
    <mergeCell ref="AB132:AB133"/>
    <mergeCell ref="AD132:AD133"/>
    <mergeCell ref="AF132:AF133"/>
    <mergeCell ref="AH132:AH133"/>
    <mergeCell ref="AJ132:AJ133"/>
    <mergeCell ref="AL132:AL133"/>
    <mergeCell ref="AM132:AM133"/>
    <mergeCell ref="AN132:AN133"/>
    <mergeCell ref="AO132:AO133"/>
    <mergeCell ref="AP132:AP133"/>
    <mergeCell ref="AQ132:AQ133"/>
    <mergeCell ref="AR132:AR133"/>
    <mergeCell ref="AS132:AS133"/>
    <mergeCell ref="AF136:AF137"/>
    <mergeCell ref="AH136:AH137"/>
    <mergeCell ref="C134:C135"/>
    <mergeCell ref="D134:D135"/>
    <mergeCell ref="E134:E135"/>
    <mergeCell ref="F134:F135"/>
    <mergeCell ref="G134:G135"/>
    <mergeCell ref="H134:H135"/>
    <mergeCell ref="I134:I135"/>
    <mergeCell ref="J134:J135"/>
    <mergeCell ref="K134:K135"/>
    <mergeCell ref="N134:N135"/>
    <mergeCell ref="P134:P135"/>
    <mergeCell ref="R134:R135"/>
    <mergeCell ref="T134:T135"/>
    <mergeCell ref="V134:V135"/>
    <mergeCell ref="X134:X135"/>
    <mergeCell ref="Z134:Z135"/>
    <mergeCell ref="AB134:AB135"/>
    <mergeCell ref="AL138:AL139"/>
    <mergeCell ref="AM138:AM139"/>
    <mergeCell ref="AD134:AD135"/>
    <mergeCell ref="AF134:AF135"/>
    <mergeCell ref="AH134:AH135"/>
    <mergeCell ref="AJ134:AJ135"/>
    <mergeCell ref="AL134:AL135"/>
    <mergeCell ref="AM134:AM135"/>
    <mergeCell ref="AN134:AN135"/>
    <mergeCell ref="AO134:AO135"/>
    <mergeCell ref="AP134:AP135"/>
    <mergeCell ref="AQ134:AQ135"/>
    <mergeCell ref="AR134:AR135"/>
    <mergeCell ref="AS134:AS135"/>
    <mergeCell ref="C136:C137"/>
    <mergeCell ref="D136:D137"/>
    <mergeCell ref="E136:E137"/>
    <mergeCell ref="F136:F137"/>
    <mergeCell ref="G136:G137"/>
    <mergeCell ref="H136:H137"/>
    <mergeCell ref="I136:I137"/>
    <mergeCell ref="J136:J137"/>
    <mergeCell ref="K136:K137"/>
    <mergeCell ref="N136:N137"/>
    <mergeCell ref="P136:P137"/>
    <mergeCell ref="R136:R137"/>
    <mergeCell ref="T136:T137"/>
    <mergeCell ref="V136:V137"/>
    <mergeCell ref="X136:X137"/>
    <mergeCell ref="Z136:Z137"/>
    <mergeCell ref="AB136:AB137"/>
    <mergeCell ref="AD136:AD137"/>
    <mergeCell ref="AO140:AO141"/>
    <mergeCell ref="AP140:AP141"/>
    <mergeCell ref="AJ136:AJ137"/>
    <mergeCell ref="AL136:AL137"/>
    <mergeCell ref="AM136:AM137"/>
    <mergeCell ref="AN136:AN137"/>
    <mergeCell ref="AO136:AO137"/>
    <mergeCell ref="AP136:AP137"/>
    <mergeCell ref="AQ136:AQ137"/>
    <mergeCell ref="AR136:AR137"/>
    <mergeCell ref="AS136:AS137"/>
    <mergeCell ref="C138:C139"/>
    <mergeCell ref="D138:D139"/>
    <mergeCell ref="E138:E139"/>
    <mergeCell ref="F138:F139"/>
    <mergeCell ref="G138:G139"/>
    <mergeCell ref="H138:H139"/>
    <mergeCell ref="I138:I139"/>
    <mergeCell ref="J138:J139"/>
    <mergeCell ref="K138:K139"/>
    <mergeCell ref="N138:N139"/>
    <mergeCell ref="P138:P139"/>
    <mergeCell ref="R138:R139"/>
    <mergeCell ref="T138:T139"/>
    <mergeCell ref="V138:V139"/>
    <mergeCell ref="X138:X139"/>
    <mergeCell ref="Z138:Z139"/>
    <mergeCell ref="AB138:AB139"/>
    <mergeCell ref="AD138:AD139"/>
    <mergeCell ref="AF138:AF139"/>
    <mergeCell ref="AH138:AH139"/>
    <mergeCell ref="AJ138:AJ139"/>
    <mergeCell ref="AR142:AR143"/>
    <mergeCell ref="AS142:AS143"/>
    <mergeCell ref="AN138:AN139"/>
    <mergeCell ref="AO138:AO139"/>
    <mergeCell ref="AP138:AP139"/>
    <mergeCell ref="AQ138:AQ139"/>
    <mergeCell ref="AR138:AR139"/>
    <mergeCell ref="AS138:AS139"/>
    <mergeCell ref="C140:C141"/>
    <mergeCell ref="D140:D141"/>
    <mergeCell ref="E140:E141"/>
    <mergeCell ref="F140:F141"/>
    <mergeCell ref="G140:G141"/>
    <mergeCell ref="H140:H141"/>
    <mergeCell ref="I140:I141"/>
    <mergeCell ref="J140:J141"/>
    <mergeCell ref="K140:K141"/>
    <mergeCell ref="N140:N141"/>
    <mergeCell ref="P140:P141"/>
    <mergeCell ref="R140:R141"/>
    <mergeCell ref="T140:T141"/>
    <mergeCell ref="V140:V141"/>
    <mergeCell ref="X140:X141"/>
    <mergeCell ref="Z140:Z141"/>
    <mergeCell ref="AB140:AB141"/>
    <mergeCell ref="AD140:AD141"/>
    <mergeCell ref="AF140:AF141"/>
    <mergeCell ref="AH140:AH141"/>
    <mergeCell ref="AJ140:AJ141"/>
    <mergeCell ref="AL140:AL141"/>
    <mergeCell ref="AM140:AM141"/>
    <mergeCell ref="AN140:AN141"/>
    <mergeCell ref="B88:B101"/>
    <mergeCell ref="B102:B119"/>
    <mergeCell ref="AQ140:AQ141"/>
    <mergeCell ref="AR140:AR141"/>
    <mergeCell ref="AS140:AS141"/>
    <mergeCell ref="C142:C143"/>
    <mergeCell ref="D142:D143"/>
    <mergeCell ref="E142:E143"/>
    <mergeCell ref="F142:F143"/>
    <mergeCell ref="G142:G143"/>
    <mergeCell ref="H142:H143"/>
    <mergeCell ref="I142:I143"/>
    <mergeCell ref="J142:J143"/>
    <mergeCell ref="K142:K143"/>
    <mergeCell ref="N142:N143"/>
    <mergeCell ref="P142:P143"/>
    <mergeCell ref="R142:R143"/>
    <mergeCell ref="T142:T143"/>
    <mergeCell ref="V142:V143"/>
    <mergeCell ref="X142:X143"/>
    <mergeCell ref="Z142:Z143"/>
    <mergeCell ref="AB142:AB143"/>
    <mergeCell ref="AD142:AD143"/>
    <mergeCell ref="AF142:AF143"/>
    <mergeCell ref="AH142:AH143"/>
    <mergeCell ref="AJ142:AJ143"/>
    <mergeCell ref="AL142:AL143"/>
    <mergeCell ref="AM142:AM143"/>
    <mergeCell ref="AN142:AN143"/>
    <mergeCell ref="AO142:AO143"/>
    <mergeCell ref="AP142:AP143"/>
    <mergeCell ref="AQ142:AQ143"/>
  </mergeCells>
  <conditionalFormatting sqref="N16:N35 P16:P35 R16:R35 T16:T35 V16:V35 X16:X35 Z16:Z35 AB16:AB35 AD16:AD35 AF16:AF35 AH16:AH35 AJ16:AJ35">
    <cfRule type="expression" dxfId="49" priority="234">
      <formula>AND(M16&gt;0,M17=0)</formula>
    </cfRule>
    <cfRule type="cellIs" dxfId="48" priority="239" operator="between">
      <formula>0</formula>
      <formula>"0,25"</formula>
    </cfRule>
    <cfRule type="cellIs" dxfId="47" priority="238" operator="between">
      <formula>0.25</formula>
      <formula>0.65</formula>
    </cfRule>
    <cfRule type="cellIs" dxfId="46" priority="237" operator="between">
      <formula>0.65</formula>
      <formula>1</formula>
    </cfRule>
    <cfRule type="cellIs" dxfId="45" priority="236" operator="greaterThan">
      <formula>1</formula>
    </cfRule>
    <cfRule type="expression" dxfId="44" priority="235">
      <formula>OR(ISBLANK(M16),ISBLANK(M17))</formula>
    </cfRule>
  </conditionalFormatting>
  <conditionalFormatting sqref="N38:N49 P38:P49 R38:R49 T38:T49 V38:V49 X38:X49 Z38:Z49 AB38:AB49 AD38:AD49 AF38:AF49 AH38:AH49 AJ38:AJ49 N52:N53 P52:P53 R52:R53 T52:T53 V52:V53 X52:X53 Z52:Z53 AB52:AB53 AD52:AD53 AF52:AF53 AH52:AH53 AJ52:AJ53 N60:N61 P60:P61 R60:R61 T60:T61 V60:V61 X60:X61 Z60:Z61 AB60:AB61 AD60:AD61 AF60:AF61 AH60:AH61 AJ60:AJ61 N75:N76 P75:P76 R75:R76 T75:T76 V75:V76 X75:X76 Z75:Z76 AB75:AB76 AD75:AD76 AF75:AF76 AH75:AH76 AJ75:AJ76 N169:N180 P169:P180 R169:R180 T169:T180 V169:V180 X169:X180 Z169:Z180 AB169:AB180 AD169:AD180 AF169:AF180 AH169:AH180 AJ169:AJ180">
    <cfRule type="expression" dxfId="43" priority="1084">
      <formula>OR(ISBLANK(M38),ISBLANK(M39))</formula>
    </cfRule>
    <cfRule type="cellIs" dxfId="42" priority="1085" operator="greaterThan">
      <formula>1</formula>
    </cfRule>
    <cfRule type="expression" dxfId="41" priority="1083">
      <formula>AND(M38&gt;0,M39=0)</formula>
    </cfRule>
    <cfRule type="cellIs" dxfId="40" priority="1086" operator="between">
      <formula>0.65</formula>
      <formula>1</formula>
    </cfRule>
    <cfRule type="cellIs" dxfId="39" priority="1087" operator="between">
      <formula>0.25</formula>
      <formula>0.65</formula>
    </cfRule>
    <cfRule type="cellIs" dxfId="38" priority="1088" operator="between">
      <formula>0</formula>
      <formula>"0,25"</formula>
    </cfRule>
  </conditionalFormatting>
  <conditionalFormatting sqref="N63:N72 P63:P72 R63:R72 T63:T72 V63:V72 X63:X72 Z63:Z72 AB63:AB72 AD63:AD72 AF63:AF72 AH63:AH72 AJ63:AJ72">
    <cfRule type="cellIs" dxfId="37" priority="229" operator="greaterThan">
      <formula>1</formula>
    </cfRule>
    <cfRule type="expression" dxfId="36" priority="227">
      <formula>AND(M63&gt;0,M64=0)</formula>
    </cfRule>
    <cfRule type="cellIs" dxfId="35" priority="232" operator="between">
      <formula>0</formula>
      <formula>"0,25"</formula>
    </cfRule>
    <cfRule type="cellIs" dxfId="34" priority="231" operator="between">
      <formula>0.25</formula>
      <formula>0.65</formula>
    </cfRule>
    <cfRule type="cellIs" dxfId="33" priority="230" operator="between">
      <formula>0.65</formula>
      <formula>1</formula>
    </cfRule>
    <cfRule type="expression" dxfId="32" priority="228">
      <formula>OR(ISBLANK(M63),ISBLANK(M64))</formula>
    </cfRule>
  </conditionalFormatting>
  <conditionalFormatting sqref="N80:N167 P80:P167 R80:R167 T80:T167 V80:V167 X80:X167 Z80:Z167 AB80:AB167 AD80:AD167 AF80:AF167 AH80:AH167 AJ80:AJ167">
    <cfRule type="cellIs" dxfId="31" priority="23" operator="greaterThan">
      <formula>1</formula>
    </cfRule>
    <cfRule type="cellIs" dxfId="30" priority="24" operator="between">
      <formula>0.65</formula>
      <formula>1</formula>
    </cfRule>
    <cfRule type="cellIs" dxfId="29" priority="25" operator="between">
      <formula>0.25</formula>
      <formula>0.65</formula>
    </cfRule>
    <cfRule type="cellIs" dxfId="28" priority="26" operator="between">
      <formula>0</formula>
      <formula>"0,25"</formula>
    </cfRule>
    <cfRule type="expression" dxfId="27" priority="22">
      <formula>OR(ISBLANK(M80),ISBLANK(M81))</formula>
    </cfRule>
    <cfRule type="expression" dxfId="26" priority="21">
      <formula>AND(M80&gt;0,M81=0)</formula>
    </cfRule>
  </conditionalFormatting>
  <conditionalFormatting sqref="N184:N197 P184:P197 R184:R197 T184:T197 V184:V197 X184:X197 Z184:Z197 AB184:AB197 AD184:AD197 AF184:AF197 AH184:AH197 AJ184:AJ197">
    <cfRule type="cellIs" dxfId="25" priority="304" operator="between">
      <formula>0</formula>
      <formula>"0,25"</formula>
    </cfRule>
    <cfRule type="cellIs" dxfId="24" priority="303" operator="between">
      <formula>0.25</formula>
      <formula>0.65</formula>
    </cfRule>
    <cfRule type="cellIs" dxfId="23" priority="302" operator="between">
      <formula>0.65</formula>
      <formula>1</formula>
    </cfRule>
    <cfRule type="cellIs" dxfId="22" priority="301" operator="greaterThan">
      <formula>1</formula>
    </cfRule>
    <cfRule type="expression" dxfId="21" priority="300">
      <formula>OR(ISBLANK(M184),ISBLANK(M185))</formula>
    </cfRule>
    <cfRule type="expression" dxfId="20" priority="299">
      <formula>AND(M184&gt;0,M185=0)</formula>
    </cfRule>
  </conditionalFormatting>
  <conditionalFormatting sqref="N199:N202 P199:P202 R199:R202 T199:T202 V199:V202 X199:X202 Z199:Z202 AB199:AB202 AD199:AD202 AF199:AF202 AH199:AH202 AJ199:AJ202">
    <cfRule type="cellIs" dxfId="19" priority="464" operator="between">
      <formula>0</formula>
      <formula>"0,25"</formula>
    </cfRule>
    <cfRule type="cellIs" dxfId="18" priority="463" operator="between">
      <formula>0.25</formula>
      <formula>0.65</formula>
    </cfRule>
    <cfRule type="cellIs" dxfId="17" priority="462" operator="between">
      <formula>0.65</formula>
      <formula>1</formula>
    </cfRule>
    <cfRule type="cellIs" dxfId="16" priority="461" operator="greaterThan">
      <formula>1</formula>
    </cfRule>
    <cfRule type="expression" dxfId="15" priority="460">
      <formula>OR(ISBLANK(M199),ISBLANK(M200))</formula>
    </cfRule>
    <cfRule type="expression" dxfId="14" priority="459">
      <formula>AND(M199&gt;0,M200=0)</formula>
    </cfRule>
  </conditionalFormatting>
  <conditionalFormatting sqref="N204:N213 P204:P213 R204:R213 T204:T213 V204:V213 X204:X213 Z204:Z213 AB204:AB213 AD204:AD213 AF204:AF213 AH204:AH213 AJ204:AJ213">
    <cfRule type="cellIs" dxfId="13" priority="6" operator="between">
      <formula>0.65</formula>
      <formula>1</formula>
    </cfRule>
    <cfRule type="expression" dxfId="12" priority="4">
      <formula>OR(ISBLANK(M204),ISBLANK(M205))</formula>
    </cfRule>
    <cfRule type="cellIs" dxfId="11" priority="8" operator="between">
      <formula>0</formula>
      <formula>"0,25"</formula>
    </cfRule>
    <cfRule type="cellIs" dxfId="10" priority="7" operator="between">
      <formula>0.25</formula>
      <formula>0.65</formula>
    </cfRule>
    <cfRule type="expression" dxfId="9" priority="3">
      <formula>AND(M204&gt;0,M205=0)</formula>
    </cfRule>
    <cfRule type="cellIs" dxfId="8" priority="5" operator="greaterThan">
      <formula>1</formula>
    </cfRule>
  </conditionalFormatting>
  <conditionalFormatting sqref="AM16:AM23 AM26:AM35">
    <cfRule type="iconSet" priority="1978">
      <iconSet showValue="0" reverse="1">
        <cfvo type="percent" val="0"/>
        <cfvo type="num" val="2"/>
        <cfvo type="num" val="3"/>
      </iconSet>
    </cfRule>
  </conditionalFormatting>
  <conditionalFormatting sqref="AM24:AM25">
    <cfRule type="iconSet" priority="240">
      <iconSet showValue="0" reverse="1">
        <cfvo type="percent" val="0"/>
        <cfvo type="num" val="2"/>
        <cfvo type="num" val="3"/>
      </iconSet>
    </cfRule>
  </conditionalFormatting>
  <conditionalFormatting sqref="AM38:AM49 AM60:AM61">
    <cfRule type="iconSet" priority="1757">
      <iconSet showValue="0" reverse="1">
        <cfvo type="percent" val="0"/>
        <cfvo type="num" val="2"/>
        <cfvo type="num" val="3"/>
      </iconSet>
    </cfRule>
  </conditionalFormatting>
  <conditionalFormatting sqref="AM50:AM51">
    <cfRule type="iconSet" priority="368">
      <iconSet showValue="0" reverse="1">
        <cfvo type="percent" val="0"/>
        <cfvo type="num" val="2"/>
        <cfvo type="num" val="3"/>
      </iconSet>
    </cfRule>
  </conditionalFormatting>
  <conditionalFormatting sqref="AM52:AM53">
    <cfRule type="iconSet" priority="376">
      <iconSet showValue="0" reverse="1">
        <cfvo type="percent" val="0"/>
        <cfvo type="num" val="2"/>
        <cfvo type="num" val="3"/>
      </iconSet>
    </cfRule>
  </conditionalFormatting>
  <conditionalFormatting sqref="AM54:AM55">
    <cfRule type="iconSet" priority="352">
      <iconSet showValue="0" reverse="1">
        <cfvo type="percent" val="0"/>
        <cfvo type="num" val="2"/>
        <cfvo type="num" val="3"/>
      </iconSet>
    </cfRule>
  </conditionalFormatting>
  <conditionalFormatting sqref="AM56:AM57">
    <cfRule type="iconSet" priority="360">
      <iconSet showValue="0" reverse="1">
        <cfvo type="percent" val="0"/>
        <cfvo type="num" val="2"/>
        <cfvo type="num" val="3"/>
      </iconSet>
    </cfRule>
  </conditionalFormatting>
  <conditionalFormatting sqref="AM58:AM59">
    <cfRule type="iconSet" priority="384">
      <iconSet showValue="0" reverse="1">
        <cfvo type="percent" val="0"/>
        <cfvo type="num" val="2"/>
        <cfvo type="num" val="3"/>
      </iconSet>
    </cfRule>
  </conditionalFormatting>
  <conditionalFormatting sqref="AM65:AM66">
    <cfRule type="iconSet" priority="226">
      <iconSet showValue="0" reverse="1">
        <cfvo type="percent" val="0"/>
        <cfvo type="num" val="2"/>
        <cfvo type="num" val="3"/>
      </iconSet>
    </cfRule>
  </conditionalFormatting>
  <conditionalFormatting sqref="AM73:AM74">
    <cfRule type="iconSet" priority="338">
      <iconSet showValue="0" reverse="1">
        <cfvo type="percent" val="0"/>
        <cfvo type="num" val="2"/>
        <cfvo type="num" val="3"/>
      </iconSet>
    </cfRule>
  </conditionalFormatting>
  <conditionalFormatting sqref="AM75:AM76">
    <cfRule type="iconSet" priority="330">
      <iconSet showValue="0" reverse="1">
        <cfvo type="percent" val="0"/>
        <cfvo type="num" val="2"/>
        <cfvo type="num" val="3"/>
      </iconSet>
    </cfRule>
  </conditionalFormatting>
  <conditionalFormatting sqref="AM77:AM78">
    <cfRule type="iconSet" priority="442">
      <iconSet showValue="0" reverse="1">
        <cfvo type="percent" val="0"/>
        <cfvo type="num" val="2"/>
        <cfvo type="num" val="3"/>
      </iconSet>
    </cfRule>
  </conditionalFormatting>
  <conditionalFormatting sqref="AM88:AM89">
    <cfRule type="iconSet" priority="242">
      <iconSet showValue="0" reverse="1">
        <cfvo type="percent" val="0"/>
        <cfvo type="num" val="2"/>
        <cfvo type="num" val="3"/>
      </iconSet>
    </cfRule>
  </conditionalFormatting>
  <conditionalFormatting sqref="AM90:AM91">
    <cfRule type="iconSet" priority="250">
      <iconSet showValue="0" reverse="1">
        <cfvo type="percent" val="0"/>
        <cfvo type="num" val="2"/>
        <cfvo type="num" val="3"/>
      </iconSet>
    </cfRule>
  </conditionalFormatting>
  <conditionalFormatting sqref="AM92:AM93">
    <cfRule type="iconSet" priority="258">
      <iconSet showValue="0" reverse="1">
        <cfvo type="percent" val="0"/>
        <cfvo type="num" val="2"/>
        <cfvo type="num" val="3"/>
      </iconSet>
    </cfRule>
  </conditionalFormatting>
  <conditionalFormatting sqref="AM94:AM95">
    <cfRule type="iconSet" priority="266">
      <iconSet showValue="0" reverse="1">
        <cfvo type="percent" val="0"/>
        <cfvo type="num" val="2"/>
        <cfvo type="num" val="3"/>
      </iconSet>
    </cfRule>
  </conditionalFormatting>
  <conditionalFormatting sqref="AM96:AM97">
    <cfRule type="iconSet" priority="274">
      <iconSet showValue="0" reverse="1">
        <cfvo type="percent" val="0"/>
        <cfvo type="num" val="2"/>
        <cfvo type="num" val="3"/>
      </iconSet>
    </cfRule>
  </conditionalFormatting>
  <conditionalFormatting sqref="AM98:AM99">
    <cfRule type="iconSet" priority="282">
      <iconSet showValue="0" reverse="1">
        <cfvo type="percent" val="0"/>
        <cfvo type="num" val="2"/>
        <cfvo type="num" val="3"/>
      </iconSet>
    </cfRule>
  </conditionalFormatting>
  <conditionalFormatting sqref="AM100:AM101">
    <cfRule type="iconSet" priority="290">
      <iconSet showValue="0" reverse="1">
        <cfvo type="percent" val="0"/>
        <cfvo type="num" val="2"/>
        <cfvo type="num" val="3"/>
      </iconSet>
    </cfRule>
  </conditionalFormatting>
  <conditionalFormatting sqref="AM104:AM105">
    <cfRule type="iconSet" priority="210">
      <iconSet showValue="0" reverse="1">
        <cfvo type="percent" val="0"/>
        <cfvo type="num" val="2"/>
        <cfvo type="num" val="3"/>
      </iconSet>
    </cfRule>
  </conditionalFormatting>
  <conditionalFormatting sqref="AM106:AM107">
    <cfRule type="iconSet" priority="218">
      <iconSet showValue="0" reverse="1">
        <cfvo type="percent" val="0"/>
        <cfvo type="num" val="2"/>
        <cfvo type="num" val="3"/>
      </iconSet>
    </cfRule>
  </conditionalFormatting>
  <conditionalFormatting sqref="AM108:AM109">
    <cfRule type="iconSet" priority="168">
      <iconSet showValue="0" reverse="1">
        <cfvo type="percent" val="0"/>
        <cfvo type="num" val="2"/>
        <cfvo type="num" val="3"/>
      </iconSet>
    </cfRule>
  </conditionalFormatting>
  <conditionalFormatting sqref="AM110:AM111">
    <cfRule type="iconSet" priority="176">
      <iconSet showValue="0" reverse="1">
        <cfvo type="percent" val="0"/>
        <cfvo type="num" val="2"/>
        <cfvo type="num" val="3"/>
      </iconSet>
    </cfRule>
  </conditionalFormatting>
  <conditionalFormatting sqref="AM112:AM113">
    <cfRule type="iconSet" priority="158">
      <iconSet showValue="0" reverse="1">
        <cfvo type="percent" val="0"/>
        <cfvo type="num" val="2"/>
        <cfvo type="num" val="3"/>
      </iconSet>
    </cfRule>
  </conditionalFormatting>
  <conditionalFormatting sqref="AM114:AM115">
    <cfRule type="iconSet" priority="166">
      <iconSet showValue="0" reverse="1">
        <cfvo type="percent" val="0"/>
        <cfvo type="num" val="2"/>
        <cfvo type="num" val="3"/>
      </iconSet>
    </cfRule>
  </conditionalFormatting>
  <conditionalFormatting sqref="AM116:AM117">
    <cfRule type="iconSet" priority="194">
      <iconSet showValue="0" reverse="1">
        <cfvo type="percent" val="0"/>
        <cfvo type="num" val="2"/>
        <cfvo type="num" val="3"/>
      </iconSet>
    </cfRule>
  </conditionalFormatting>
  <conditionalFormatting sqref="AM118:AM119">
    <cfRule type="iconSet" priority="202">
      <iconSet showValue="0" reverse="1">
        <cfvo type="percent" val="0"/>
        <cfvo type="num" val="2"/>
        <cfvo type="num" val="3"/>
      </iconSet>
    </cfRule>
  </conditionalFormatting>
  <conditionalFormatting sqref="AM120:AM121">
    <cfRule type="iconSet" priority="184">
      <iconSet showValue="0" reverse="1">
        <cfvo type="percent" val="0"/>
        <cfvo type="num" val="2"/>
        <cfvo type="num" val="3"/>
      </iconSet>
    </cfRule>
  </conditionalFormatting>
  <conditionalFormatting sqref="AM122:AM123">
    <cfRule type="iconSet" priority="192">
      <iconSet showValue="0" reverse="1">
        <cfvo type="percent" val="0"/>
        <cfvo type="num" val="2"/>
        <cfvo type="num" val="3"/>
      </iconSet>
    </cfRule>
  </conditionalFormatting>
  <conditionalFormatting sqref="AM124:AM125">
    <cfRule type="iconSet" priority="142">
      <iconSet showValue="0" reverse="1">
        <cfvo type="percent" val="0"/>
        <cfvo type="num" val="2"/>
        <cfvo type="num" val="3"/>
      </iconSet>
    </cfRule>
  </conditionalFormatting>
  <conditionalFormatting sqref="AM126:AM127">
    <cfRule type="iconSet" priority="150">
      <iconSet showValue="0" reverse="1">
        <cfvo type="percent" val="0"/>
        <cfvo type="num" val="2"/>
        <cfvo type="num" val="3"/>
      </iconSet>
    </cfRule>
  </conditionalFormatting>
  <conditionalFormatting sqref="AM128:AM129">
    <cfRule type="iconSet" priority="126">
      <iconSet showValue="0" reverse="1">
        <cfvo type="percent" val="0"/>
        <cfvo type="num" val="2"/>
        <cfvo type="num" val="3"/>
      </iconSet>
    </cfRule>
  </conditionalFormatting>
  <conditionalFormatting sqref="AM130:AM131">
    <cfRule type="iconSet" priority="134">
      <iconSet showValue="0" reverse="1">
        <cfvo type="percent" val="0"/>
        <cfvo type="num" val="2"/>
        <cfvo type="num" val="3"/>
      </iconSet>
    </cfRule>
  </conditionalFormatting>
  <conditionalFormatting sqref="AM132:AM133">
    <cfRule type="iconSet" priority="116">
      <iconSet showValue="0" reverse="1">
        <cfvo type="percent" val="0"/>
        <cfvo type="num" val="2"/>
        <cfvo type="num" val="3"/>
      </iconSet>
    </cfRule>
  </conditionalFormatting>
  <conditionalFormatting sqref="AM134:AM135">
    <cfRule type="iconSet" priority="124">
      <iconSet showValue="0" reverse="1">
        <cfvo type="percent" val="0"/>
        <cfvo type="num" val="2"/>
        <cfvo type="num" val="3"/>
      </iconSet>
    </cfRule>
  </conditionalFormatting>
  <conditionalFormatting sqref="AM136:AM137">
    <cfRule type="iconSet" priority="94">
      <iconSet showValue="0" reverse="1">
        <cfvo type="percent" val="0"/>
        <cfvo type="num" val="2"/>
        <cfvo type="num" val="3"/>
      </iconSet>
    </cfRule>
  </conditionalFormatting>
  <conditionalFormatting sqref="AM138:AM139">
    <cfRule type="iconSet" priority="102">
      <iconSet showValue="0" reverse="1">
        <cfvo type="percent" val="0"/>
        <cfvo type="num" val="2"/>
        <cfvo type="num" val="3"/>
      </iconSet>
    </cfRule>
  </conditionalFormatting>
  <conditionalFormatting sqref="AM140:AM141">
    <cfRule type="iconSet" priority="84">
      <iconSet showValue="0" reverse="1">
        <cfvo type="percent" val="0"/>
        <cfvo type="num" val="2"/>
        <cfvo type="num" val="3"/>
      </iconSet>
    </cfRule>
  </conditionalFormatting>
  <conditionalFormatting sqref="AM142:AM143">
    <cfRule type="iconSet" priority="92">
      <iconSet showValue="0" reverse="1">
        <cfvo type="percent" val="0"/>
        <cfvo type="num" val="2"/>
        <cfvo type="num" val="3"/>
      </iconSet>
    </cfRule>
  </conditionalFormatting>
  <conditionalFormatting sqref="AM144:AM145">
    <cfRule type="iconSet" priority="76">
      <iconSet showValue="0" reverse="1">
        <cfvo type="percent" val="0"/>
        <cfvo type="num" val="2"/>
        <cfvo type="num" val="3"/>
      </iconSet>
    </cfRule>
  </conditionalFormatting>
  <conditionalFormatting sqref="AM146:AM147">
    <cfRule type="iconSet" priority="68">
      <iconSet showValue="0" reverse="1">
        <cfvo type="percent" val="0"/>
        <cfvo type="num" val="2"/>
        <cfvo type="num" val="3"/>
      </iconSet>
    </cfRule>
  </conditionalFormatting>
  <conditionalFormatting sqref="AM148:AM149">
    <cfRule type="iconSet" priority="66">
      <iconSet showValue="0" reverse="1">
        <cfvo type="percent" val="0"/>
        <cfvo type="num" val="2"/>
        <cfvo type="num" val="3"/>
      </iconSet>
    </cfRule>
  </conditionalFormatting>
  <conditionalFormatting sqref="AM150:AM151">
    <cfRule type="iconSet" priority="58">
      <iconSet showValue="0" reverse="1">
        <cfvo type="percent" val="0"/>
        <cfvo type="num" val="2"/>
        <cfvo type="num" val="3"/>
      </iconSet>
    </cfRule>
  </conditionalFormatting>
  <conditionalFormatting sqref="AM152:AM153">
    <cfRule type="iconSet" priority="50">
      <iconSet showValue="0" reverse="1">
        <cfvo type="percent" val="0"/>
        <cfvo type="num" val="2"/>
        <cfvo type="num" val="3"/>
      </iconSet>
    </cfRule>
  </conditionalFormatting>
  <conditionalFormatting sqref="AM154:AM155">
    <cfRule type="iconSet" priority="48">
      <iconSet showValue="0" reverse="1">
        <cfvo type="percent" val="0"/>
        <cfvo type="num" val="2"/>
        <cfvo type="num" val="3"/>
      </iconSet>
    </cfRule>
  </conditionalFormatting>
  <conditionalFormatting sqref="AM156:AM157">
    <cfRule type="iconSet" priority="40">
      <iconSet showValue="0" reverse="1">
        <cfvo type="percent" val="0"/>
        <cfvo type="num" val="2"/>
        <cfvo type="num" val="3"/>
      </iconSet>
    </cfRule>
  </conditionalFormatting>
  <conditionalFormatting sqref="AM158:AM159">
    <cfRule type="iconSet" priority="38">
      <iconSet showValue="0" reverse="1">
        <cfvo type="percent" val="0"/>
        <cfvo type="num" val="2"/>
        <cfvo type="num" val="3"/>
      </iconSet>
    </cfRule>
  </conditionalFormatting>
  <conditionalFormatting sqref="AM160:AM161">
    <cfRule type="iconSet" priority="36">
      <iconSet showValue="0" reverse="1">
        <cfvo type="percent" val="0"/>
        <cfvo type="num" val="2"/>
        <cfvo type="num" val="3"/>
      </iconSet>
    </cfRule>
  </conditionalFormatting>
  <conditionalFormatting sqref="AM162:AM163">
    <cfRule type="iconSet" priority="28">
      <iconSet showValue="0" reverse="1">
        <cfvo type="percent" val="0"/>
        <cfvo type="num" val="2"/>
        <cfvo type="num" val="3"/>
      </iconSet>
    </cfRule>
  </conditionalFormatting>
  <conditionalFormatting sqref="AM164:AM165">
    <cfRule type="iconSet" priority="20">
      <iconSet showValue="0" reverse="1">
        <cfvo type="percent" val="0"/>
        <cfvo type="num" val="2"/>
        <cfvo type="num" val="3"/>
      </iconSet>
    </cfRule>
  </conditionalFormatting>
  <conditionalFormatting sqref="AM166:AM167">
    <cfRule type="iconSet" priority="18">
      <iconSet showValue="0" reverse="1">
        <cfvo type="percent" val="0"/>
        <cfvo type="num" val="2"/>
        <cfvo type="num" val="3"/>
      </iconSet>
    </cfRule>
  </conditionalFormatting>
  <conditionalFormatting sqref="AM175:AM176">
    <cfRule type="iconSet" priority="1833">
      <iconSet showValue="0" reverse="1">
        <cfvo type="percent" val="0"/>
        <cfvo type="num" val="2"/>
        <cfvo type="num" val="3"/>
      </iconSet>
    </cfRule>
  </conditionalFormatting>
  <conditionalFormatting sqref="AM177:AM178">
    <cfRule type="iconSet" priority="426">
      <iconSet showValue="0" reverse="1">
        <cfvo type="percent" val="0"/>
        <cfvo type="num" val="2"/>
        <cfvo type="num" val="3"/>
      </iconSet>
    </cfRule>
  </conditionalFormatting>
  <conditionalFormatting sqref="AM179:AM180">
    <cfRule type="iconSet" priority="2057">
      <iconSet showValue="0" reverse="1">
        <cfvo type="percent" val="0"/>
        <cfvo type="num" val="2"/>
        <cfvo type="num" val="3"/>
      </iconSet>
    </cfRule>
  </conditionalFormatting>
  <conditionalFormatting sqref="AM181:AM182">
    <cfRule type="iconSet" priority="386">
      <iconSet showValue="0" reverse="1">
        <cfvo type="percent" val="0"/>
        <cfvo type="num" val="2"/>
        <cfvo type="num" val="3"/>
      </iconSet>
    </cfRule>
  </conditionalFormatting>
  <conditionalFormatting sqref="AM184:AM191 AM80:AM87 AM63:AM64 AM169:AM174 AM196:AM197 AM102:AM103 AM67:AM72">
    <cfRule type="iconSet" priority="456">
      <iconSet showValue="0" reverse="1">
        <cfvo type="percent" val="0"/>
        <cfvo type="num" val="2"/>
        <cfvo type="num" val="3"/>
      </iconSet>
    </cfRule>
  </conditionalFormatting>
  <conditionalFormatting sqref="AM192:AM193">
    <cfRule type="iconSet" priority="306">
      <iconSet showValue="0" reverse="1">
        <cfvo type="percent" val="0"/>
        <cfvo type="num" val="2"/>
        <cfvo type="num" val="3"/>
      </iconSet>
    </cfRule>
  </conditionalFormatting>
  <conditionalFormatting sqref="AM194:AM195">
    <cfRule type="iconSet" priority="298">
      <iconSet showValue="0" reverse="1">
        <cfvo type="percent" val="0"/>
        <cfvo type="num" val="2"/>
        <cfvo type="num" val="3"/>
      </iconSet>
    </cfRule>
  </conditionalFormatting>
  <conditionalFormatting sqref="AM199:AM202">
    <cfRule type="iconSet" priority="455">
      <iconSet showValue="0" reverse="1">
        <cfvo type="percent" val="0"/>
        <cfvo type="num" val="2"/>
        <cfvo type="num" val="3"/>
      </iconSet>
    </cfRule>
  </conditionalFormatting>
  <conditionalFormatting sqref="AM204:AM209">
    <cfRule type="iconSet" priority="454">
      <iconSet showValue="0" reverse="1">
        <cfvo type="percent" val="0"/>
        <cfvo type="num" val="2"/>
        <cfvo type="num" val="3"/>
      </iconSet>
    </cfRule>
  </conditionalFormatting>
  <conditionalFormatting sqref="AM210:AM211">
    <cfRule type="iconSet" priority="10">
      <iconSet showValue="0" reverse="1">
        <cfvo type="percent" val="0"/>
        <cfvo type="num" val="2"/>
        <cfvo type="num" val="3"/>
      </iconSet>
    </cfRule>
  </conditionalFormatting>
  <conditionalFormatting sqref="AM212:AM213">
    <cfRule type="iconSet" priority="2">
      <iconSet showValue="0" reverse="1">
        <cfvo type="percent" val="0"/>
        <cfvo type="num" val="2"/>
        <cfvo type="num" val="3"/>
      </iconSet>
    </cfRule>
  </conditionalFormatting>
  <conditionalFormatting sqref="AQ16:AQ35">
    <cfRule type="cellIs" dxfId="7" priority="233" operator="lessThan">
      <formula>0</formula>
    </cfRule>
  </conditionalFormatting>
  <conditionalFormatting sqref="AQ38:AQ61">
    <cfRule type="cellIs" dxfId="6" priority="345" operator="lessThan">
      <formula>0</formula>
    </cfRule>
  </conditionalFormatting>
  <conditionalFormatting sqref="AQ63:AQ78">
    <cfRule type="cellIs" dxfId="5" priority="225" operator="lessThan">
      <formula>0</formula>
    </cfRule>
  </conditionalFormatting>
  <conditionalFormatting sqref="AQ80:AQ167">
    <cfRule type="cellIs" dxfId="4" priority="17" operator="lessThan">
      <formula>0</formula>
    </cfRule>
  </conditionalFormatting>
  <conditionalFormatting sqref="AQ169:AQ182">
    <cfRule type="cellIs" dxfId="3" priority="385" operator="lessThan">
      <formula>0</formula>
    </cfRule>
  </conditionalFormatting>
  <conditionalFormatting sqref="AQ184:AQ197">
    <cfRule type="cellIs" dxfId="2" priority="297" operator="lessThan">
      <formula>0</formula>
    </cfRule>
  </conditionalFormatting>
  <conditionalFormatting sqref="AQ199:AQ202">
    <cfRule type="cellIs" dxfId="1" priority="450" operator="lessThan">
      <formula>0</formula>
    </cfRule>
  </conditionalFormatting>
  <conditionalFormatting sqref="AQ204:AQ213">
    <cfRule type="cellIs" dxfId="0" priority="1" operator="lessThan">
      <formula>0</formula>
    </cfRule>
  </conditionalFormatting>
  <dataValidations count="1">
    <dataValidation errorStyle="information" allowBlank="1" showInputMessage="1" showErrorMessage="1" sqref="Z204:Z213 X204:X213 V204:V213 T204:T213 R204:R213 P204:P213 N204:N213 AJ204:AJ213 AH204:AH213 AF204:AF213 AD204:AD213 AF169:AF182 AF199:AF202 AD199:AD202 AB199:AB202 Z199:Z202 X199:X202 V199:V202 T199:T202 R199:R202 P199:P202 N199:N202 AJ199:AJ202 AH199:AH202 AF184:AF197 AB38:AB61 Z38:Z61 X38:X61 V38:V61 T38:T61 R38:R61 P38:P61 N38:N61 AJ38:AJ61 AH38:AH61 AF38:AF61 AD38:AD61 AJ16:AJ35 AH184:AH197 AJ184:AJ197 N184:N197 P184:P197 R184:R197 T184:T197 V184:V197 X184:X197 Z184:Z197 AB184:AB197 AD184:AD197 AJ63:AJ78 AF16:AF35 AD16:AD35 AB16:AB35 Z16:Z35 X16:X35 V16:V35 T16:T35 R16:R35 P16:P35 N16:N35 AH16:AH35 N63:N78 P63:P78 R63:R78 T63:T78 V63:V78 X63:X78 Z63:Z78 AB63:AB78 AD63:AD78 AF63:AF78 AH63:AH78 AD80:AD167 AF80:AF167 AH80:AH167 AJ80:AJ167 N80:N167 P80:P167 R80:R167 T80:T167 V80:V167 X80:X167 Z80:Z167 AB80:AB167 AH169:AH182 AJ169:AJ182 N169:N182 P169:P182 R169:R182 T169:T182 V169:V182 X169:X182 Z169:Z182 AB169:AB182 AD169:AD182 AB204:AB213"/>
  </dataValidations>
  <hyperlinks>
    <hyperlink ref="AR199"/>
  </hyperlinks>
  <printOptions horizontalCentered="1"/>
  <pageMargins left="0.39370078740157483" right="0.39370078740157483" top="0.39370078740157483" bottom="0.39370078740157483" header="0.31496062992125984" footer="0.31496062992125984"/>
  <pageSetup scale="12"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Plan Operativo de Activades</vt:lpstr>
      <vt:lpstr>'Plan Operativo de Activades'!Área_de_impresión</vt:lpstr>
    </vt:vector>
  </TitlesOfParts>
  <Manager>Leonardo Mican</Manager>
  <Company>UNODC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dc:creator>
  <cp:lastModifiedBy>USUARIO</cp:lastModifiedBy>
  <cp:lastPrinted>2023-06-28T16:13:51Z</cp:lastPrinted>
  <dcterms:created xsi:type="dcterms:W3CDTF">2014-04-08T17:40:50Z</dcterms:created>
  <dcterms:modified xsi:type="dcterms:W3CDTF">2026-04-27T03:09:26Z</dcterms:modified>
</cp:coreProperties>
</file>